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3176"/>
  </bookViews>
  <sheets>
    <sheet name="Лимиты БО 2019" sheetId="2" r:id="rId1"/>
  </sheets>
  <definedNames>
    <definedName name="_xlnm.Print_Titles" localSheetId="0">'Лимиты БО 2019'!$16:$17</definedName>
    <definedName name="_xlnm.Print_Area" localSheetId="0">'Лимиты БО 2019'!$A$1:$D$196</definedName>
  </definedNames>
  <calcPr calcId="124519"/>
</workbook>
</file>

<file path=xl/calcChain.xml><?xml version="1.0" encoding="utf-8"?>
<calcChain xmlns="http://schemas.openxmlformats.org/spreadsheetml/2006/main">
  <c r="C107" i="2"/>
  <c r="C106" s="1"/>
  <c r="C85"/>
  <c r="C140"/>
  <c r="C38"/>
  <c r="C168"/>
  <c r="C80"/>
  <c r="C53"/>
  <c r="C30"/>
  <c r="C84"/>
  <c r="C133"/>
  <c r="C124"/>
  <c r="C115"/>
  <c r="C97"/>
  <c r="C98"/>
  <c r="C100"/>
  <c r="C87"/>
  <c r="C86" s="1"/>
  <c r="C77"/>
  <c r="C78"/>
  <c r="C69"/>
  <c r="C60"/>
  <c r="C64"/>
  <c r="C63" s="1"/>
  <c r="C62" s="1"/>
  <c r="C61" s="1"/>
  <c r="C148"/>
  <c r="C147" s="1"/>
  <c r="C96" l="1"/>
  <c r="C122"/>
  <c r="C121" s="1"/>
  <c r="C187"/>
  <c r="C40"/>
  <c r="C39" s="1"/>
  <c r="C135" l="1"/>
  <c r="C134" s="1"/>
  <c r="C130" s="1"/>
  <c r="C127"/>
  <c r="C126" s="1"/>
  <c r="C82"/>
  <c r="C163" l="1"/>
  <c r="C169" l="1"/>
  <c r="C167" s="1"/>
  <c r="C166" s="1"/>
  <c r="C165" s="1"/>
  <c r="C158"/>
  <c r="C157" s="1"/>
  <c r="C156" s="1"/>
  <c r="C155" s="1"/>
  <c r="C181"/>
  <c r="C180" s="1"/>
  <c r="C179" s="1"/>
  <c r="C178" s="1"/>
  <c r="C176"/>
  <c r="C175" s="1"/>
  <c r="C174" s="1"/>
  <c r="C173" s="1"/>
  <c r="C172" s="1"/>
  <c r="C162"/>
  <c r="C161" s="1"/>
  <c r="C160" s="1"/>
  <c r="C129"/>
  <c r="C119"/>
  <c r="C118" s="1"/>
  <c r="C113"/>
  <c r="C112" s="1"/>
  <c r="C111" s="1"/>
  <c r="C109"/>
  <c r="C108" s="1"/>
  <c r="C104"/>
  <c r="C103" s="1"/>
  <c r="C99"/>
  <c r="C94"/>
  <c r="C90"/>
  <c r="C89" s="1"/>
  <c r="C75"/>
  <c r="C74" s="1"/>
  <c r="C73" s="1"/>
  <c r="C58"/>
  <c r="C57" s="1"/>
  <c r="C56" s="1"/>
  <c r="C48" s="1"/>
  <c r="C46"/>
  <c r="C45" s="1"/>
  <c r="C44" s="1"/>
  <c r="C32"/>
  <c r="C31" s="1"/>
  <c r="C28"/>
  <c r="C27" s="1"/>
  <c r="C26" s="1"/>
  <c r="C23"/>
  <c r="C22" s="1"/>
  <c r="C21" s="1"/>
  <c r="C20" s="1"/>
  <c r="C25" l="1"/>
  <c r="C19" s="1"/>
  <c r="C93"/>
  <c r="C92" s="1"/>
  <c r="C139"/>
  <c r="C138" s="1"/>
  <c r="C137" s="1"/>
  <c r="C72"/>
  <c r="C71" s="1"/>
  <c r="C154"/>
  <c r="C102"/>
  <c r="C146"/>
  <c r="C143" s="1"/>
  <c r="C142" s="1"/>
  <c r="C68"/>
  <c r="C67" s="1"/>
  <c r="C66" s="1"/>
  <c r="C183" l="1"/>
  <c r="C188" s="1"/>
</calcChain>
</file>

<file path=xl/sharedStrings.xml><?xml version="1.0" encoding="utf-8"?>
<sst xmlns="http://schemas.openxmlformats.org/spreadsheetml/2006/main" count="363" uniqueCount="311">
  <si>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</si>
  <si>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</si>
  <si>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</si>
  <si>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</si>
  <si>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</si>
  <si>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</si>
  <si>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</si>
  <si>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</si>
  <si>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</si>
  <si>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</si>
  <si>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</si>
  <si>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</si>
  <si>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</si>
  <si>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</si>
  <si>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</si>
  <si>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</si>
  <si>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</si>
  <si>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</si>
  <si>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</si>
  <si>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</si>
  <si>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</si>
  <si>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</si>
  <si>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</si>
  <si>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</si>
  <si>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</si>
  <si>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</si>
  <si>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</si>
  <si>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</si>
  <si>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</si>
  <si>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</si>
  <si>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</si>
  <si>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</si>
  <si>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</si>
  <si>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</si>
  <si>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</si>
  <si>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</si>
  <si>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</si>
  <si>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</si>
  <si>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</si>
  <si>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</si>
  <si>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</si>
  <si>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</si>
  <si>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</si>
  <si>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</si>
  <si>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</si>
  <si>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</si>
  <si>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</si>
  <si>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</si>
  <si>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</si>
  <si>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</si>
  <si>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</si>
  <si>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</si>
  <si>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</si>
  <si>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</si>
  <si>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</si>
  <si>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</si>
  <si>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</si>
  <si>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</si>
  <si>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</si>
  <si>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</si>
  <si>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</si>
  <si>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</si>
  <si>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</si>
  <si>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</si>
  <si>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</si>
  <si>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</si>
  <si>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</si>
  <si>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</si>
  <si>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</si>
  <si>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</si>
  <si>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</si>
  <si>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</si>
  <si>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</si>
  <si>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</si>
  <si>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</si>
  <si>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</si>
  <si>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</si>
  <si>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</si>
  <si>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</si>
  <si>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</si>
  <si>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</si>
  <si>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</si>
  <si>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</si>
  <si>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</si>
  <si>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</si>
  <si>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</si>
  <si>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</si>
  <si>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</si>
  <si>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</si>
  <si>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</si>
  <si>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</si>
  <si>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</si>
  <si>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</si>
  <si>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</si>
  <si>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</si>
  <si>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</si>
  <si>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</si>
  <si>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</si>
  <si>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</si>
  <si>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</si>
  <si>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</si>
  <si>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</si>
  <si>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</si>
  <si>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</si>
  <si>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</si>
  <si>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</si>
  <si>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</si>
  <si>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</si>
  <si>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</si>
  <si>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</si>
  <si>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</si>
  <si>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</si>
  <si>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</si>
  <si>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</si>
  <si>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</si>
  <si>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</si>
  <si>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</si>
  <si>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</si>
  <si>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</si>
  <si>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</si>
  <si>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</si>
  <si>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</si>
  <si>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</si>
  <si>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</si>
  <si>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</si>
  <si>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</si>
  <si>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</si>
  <si>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</si>
  <si>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</si>
  <si>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</si>
  <si>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</si>
  <si>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</si>
  <si>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</si>
  <si>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</si>
  <si>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</si>
  <si>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</si>
  <si>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</si>
  <si>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</si>
  <si>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</si>
  <si>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</si>
  <si>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</si>
  <si>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</si>
  <si>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</si>
  <si>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992 0505 0000000000 000</t>
  </si>
  <si>
    <t>992 0700 0000000000 000</t>
  </si>
  <si>
    <t>992 0707 0000000000 000</t>
  </si>
  <si>
    <t>992 0800 0000000000 000</t>
  </si>
  <si>
    <t>992 0801 0000000000 000</t>
  </si>
  <si>
    <t>Отдельные мероприятия муниципальной программы "Развитие культуры" на 2015-2021 годы</t>
  </si>
  <si>
    <t>992 0801 0700000000 000</t>
  </si>
  <si>
    <t>992 0801 0710000000 000</t>
  </si>
  <si>
    <t>992 0801 0710000590 000</t>
  </si>
  <si>
    <t>992 0801 0710010230 000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</si>
  <si>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</si>
  <si>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</si>
  <si>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</si>
  <si>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</si>
  <si>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</si>
  <si>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992 1100 0000000000 000</t>
  </si>
  <si>
    <t>992 1101 0000000000 000</t>
  </si>
  <si>
    <t>992 1101 0800000000 000</t>
  </si>
  <si>
    <t>992 1101 0810000000 000</t>
  </si>
  <si>
    <t>992 1101 0810010120 000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</si>
  <si>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</si>
  <si>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</si>
  <si>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</si>
  <si>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</si>
  <si>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</si>
  <si>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</si>
  <si>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</si>
  <si>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</si>
  <si>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</si>
  <si>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</si>
  <si>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</si>
  <si>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Коды бюджетной классификации</t>
  </si>
  <si>
    <t>Текущий (очередной) финансовый год</t>
  </si>
  <si>
    <t>992 0801 0710000590 240</t>
  </si>
  <si>
    <t>992 0801 0710000590 850</t>
  </si>
  <si>
    <t>Социальное обеспечение населения</t>
  </si>
  <si>
    <t>992 0801 0710000590 110</t>
  </si>
  <si>
    <t>Субсидии некоммерческим организациям (за исключением государственных (муниципальных) учреждений)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</si>
  <si>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</si>
  <si>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</si>
  <si>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</si>
  <si>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</si>
  <si>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Непрограммные расходы</t>
  </si>
  <si>
    <t>Дополнительная помощь местным бюджетам для решения социально-значимых вопросов</t>
  </si>
  <si>
    <t>поселения Новокубанского района</t>
  </si>
  <si>
    <t>(подпись)</t>
  </si>
  <si>
    <t>992 0503 9910000000 000</t>
  </si>
  <si>
    <t>992 0505 0570000000 000</t>
  </si>
  <si>
    <t>992 0505 0570200000 000</t>
  </si>
  <si>
    <t>992 0505 0570210520 000</t>
  </si>
  <si>
    <t>992 0505 0570210520 240</t>
  </si>
  <si>
    <t>992 0503 99100S0050 000</t>
  </si>
  <si>
    <t>992 0503 99100S0050 240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</si>
  <si>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</si>
  <si>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</si>
  <si>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</si>
  <si>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</si>
  <si>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</si>
  <si>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</si>
  <si>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</si>
  <si>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</si>
  <si>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</si>
  <si>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</si>
  <si>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</si>
  <si>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</si>
  <si>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Бюджетные инвестиции</t>
  </si>
  <si>
    <t>"</t>
  </si>
  <si>
    <t>992 0503 0550000000 000</t>
  </si>
  <si>
    <t>992 0503 0550010420 000</t>
  </si>
  <si>
    <t>Финансовое оздоровление и повышение эффективности деятельности предприятий ЖКХ</t>
  </si>
  <si>
    <t>Мероприятия по оздоровлению и повышению эффективности деятельности предприятий ЖКХ</t>
  </si>
  <si>
    <t>992 0503 0550010420 810</t>
  </si>
  <si>
    <t>к постановлению администрации Ковалевского</t>
  </si>
  <si>
    <t xml:space="preserve">сельского поселения Новокубанского района       </t>
  </si>
  <si>
    <t>Сводная бюджетная роспись бюджета Ковалевского сельского  поселения Новокубанского района на 2019 год</t>
  </si>
  <si>
    <t>Получение  кредитов от кредитных организаций бюджетами сельских поселений в валюте Российской Федерации</t>
  </si>
  <si>
    <t xml:space="preserve">Начальник отдела экономики и финансов                                                                             </t>
  </si>
  <si>
    <t>администрации Ковалевского сельского</t>
  </si>
  <si>
    <t>И.А.Игнатущенко</t>
  </si>
  <si>
    <t xml:space="preserve">Муниципальная программа Ковалевского сельского поселения Новокубанского района "Информационное обеспечение жителей" на 2015-2021 годы </t>
  </si>
  <si>
    <t>Муниципальная программа Ковалевского поселения Новокубанского района "Развитие физической культуры и массового спорта" на 2015-2021 годы</t>
  </si>
  <si>
    <t>Муниципальная программа Ковалевского сельского поселения Новокубанского района "Социальная поддержка граждан" на 2015-2021 годы</t>
  </si>
  <si>
    <t>992 1006 0220010160 630</t>
  </si>
  <si>
    <t>992 1001 0200000000 000</t>
  </si>
  <si>
    <t>Меры социальной  поддержки отдельной категории пенсионеров,ранее работавших на выборных муниципальных должностях и должностях муниципальной службы</t>
  </si>
  <si>
    <t>992 1001 0210000000 000</t>
  </si>
  <si>
    <t>Выплаты дополнительного материального обеспечения,доплаты к пенсиям</t>
  </si>
  <si>
    <t>992 1001 0210040010 000</t>
  </si>
  <si>
    <t>Публичные нормативные социальные выплаты гражданам</t>
  </si>
  <si>
    <t>992 1001 0210040010 310</t>
  </si>
  <si>
    <t>Муниципальная программа Ковалевского сельского поселения Новокубанского района "Развитие культуры" на 2015-2021 годы</t>
  </si>
  <si>
    <t>Мероприятия в области культуры</t>
  </si>
  <si>
    <t>992 0801 0710010230 240</t>
  </si>
  <si>
    <t>Муниципальная программа Ковалевского сельского  поселения Новокубанского района "Дети Кубани" на 2015–2021 годы</t>
  </si>
  <si>
    <t>992 0707 0300000000 000</t>
  </si>
  <si>
    <t>992 0707 0310000000 000</t>
  </si>
  <si>
    <t>992 0707 0310310250 240</t>
  </si>
  <si>
    <t>Отдельные мероприятия муниципальной программы Ковалевского сельского поселения Новокубанского района «Развитие жилищно-коммунального хозяйства» на 2015-2021 годы</t>
  </si>
  <si>
    <t>Муниципальная  программа  Ковалевского сельского поселения Новокубанского района " Развитие муниципальной службы на 2015-2021 годы "</t>
  </si>
  <si>
    <t>Создание условий для развития и совершенствия муниципальной службы</t>
  </si>
  <si>
    <t>Мероприятия по переподготовке и повышению квалтфикации кадров</t>
  </si>
  <si>
    <t>992 0113 100000000 000</t>
  </si>
  <si>
    <t>992 0113 101000000 000</t>
  </si>
  <si>
    <t>992 0113 1010010200 000</t>
  </si>
  <si>
    <t>992 0113 1010010200 240</t>
  </si>
  <si>
    <t xml:space="preserve">Муниципальная  программа Ковалевского сельского поселения Новокубанского района  «Информатизация администрации Ковалевского сельского оселения Новокубанского района» на 2015-2021 годы </t>
  </si>
  <si>
    <t>Национальная оборона</t>
  </si>
  <si>
    <t>Мобилизационная и вневойсковая подготовка</t>
  </si>
  <si>
    <t>Осуществление отдельных полномочий Краснодарского края ,связанных с муниципальным управлением</t>
  </si>
  <si>
    <t>Осуществление первичного воинского учета на территориях, где отсутствуют военные комиссариаты</t>
  </si>
  <si>
    <t>992 0200 0000000000 000</t>
  </si>
  <si>
    <t>992 0203 0000000000 000</t>
  </si>
  <si>
    <t>992 0203 5000000000 000</t>
  </si>
  <si>
    <t>992 0203 5050000000 000</t>
  </si>
  <si>
    <t>992 0203 5050051180 000</t>
  </si>
  <si>
    <t>992 0203 5050051180 120</t>
  </si>
  <si>
    <t>Обеспечение пожарной безопасности</t>
  </si>
  <si>
    <t>992 0310 0000000000 000</t>
  </si>
  <si>
    <t>Муниципальная программа Ковалевского сельского поселения Новокубанского района "Обеспечение безопасности населения" на 2015-2021 годы</t>
  </si>
  <si>
    <t>992 0310 0600000000 000</t>
  </si>
  <si>
    <t>992 0310 0620010140 000</t>
  </si>
  <si>
    <t>992 0310 0620010140 240</t>
  </si>
  <si>
    <t>Муниципальная программа Ковалевского сельского 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</si>
  <si>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"Обеспечение безопасности дорожного движения Ковалевского сельского посееления Новокубанского района"</t>
  </si>
  <si>
    <t>Подпрограмма "Строительство,реконструкция , капитальный ремонт и ремонт, содержание автомобильных дорог местного значения" ,включая проектно-сметные работы"</t>
  </si>
  <si>
    <t xml:space="preserve"> Строительство,реконструкция , капитальный ремонт , ремонт автомобильных дорог месного значения</t>
  </si>
  <si>
    <t>Содержание автомобильных дорог местного значения</t>
  </si>
  <si>
    <t>992 0409 0440010340 000</t>
  </si>
  <si>
    <t>992 0409 0440010340 240</t>
  </si>
  <si>
    <t>Муниципальная программа Ковалевского сельского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</si>
  <si>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Энергосбережение и повышение энергетической эффективности</t>
  </si>
  <si>
    <t>992 0412 0430000000 000</t>
  </si>
  <si>
    <t>Мероприятия по энергосбережению и повышению энергетической безопасности</t>
  </si>
  <si>
    <t>992 0412 0430010370 000</t>
  </si>
  <si>
    <t>992 0412 0430010370 240</t>
  </si>
  <si>
    <t>Муниципальная программа Ковалевского сельского  поселения Новокубанского района «Экономическое развитие» на 2015-2021 годы</t>
  </si>
  <si>
    <t>Муниципальная программа Ковалевского сельского  поселения Новокубанского района «Развитие жилищно-коммунального хозяйства» на 2015-2021 годы</t>
  </si>
  <si>
    <t>992 0502 0510010390 240</t>
  </si>
  <si>
    <t>Организация и содержание мест захоронения</t>
  </si>
  <si>
    <t>992 0503 0540300000 000</t>
  </si>
  <si>
    <t>Мероприятия по организации и модержанию мест захоронения на территории муниципального образования</t>
  </si>
  <si>
    <t>992 0503 05401S0050 000</t>
  </si>
  <si>
    <t>992 0503 05401S0050 240</t>
  </si>
  <si>
    <t>992 1001 0000000000 000</t>
  </si>
  <si>
    <t>992 1101 0810012620 410</t>
  </si>
  <si>
    <t>Мероприятия в области  физической культуры в Ковалевского сельского поселении Новокубанского района</t>
  </si>
  <si>
    <t>Итого по разделу 2. Источники финансирования дефицита бюджета поселения (в части поступления средств)</t>
  </si>
  <si>
    <t>Социальное обечпечение м иные выплаты населению</t>
  </si>
  <si>
    <t>992 0113 5050010050 360</t>
  </si>
  <si>
    <t>992 0107 5060010190 880</t>
  </si>
  <si>
    <t>Иные бюджетные ассигнования</t>
  </si>
  <si>
    <t>992 1101 0810010120 240</t>
  </si>
  <si>
    <r>
      <t xml:space="preserve">от </t>
    </r>
    <r>
      <rPr>
        <u/>
        <sz val="12"/>
        <color theme="1"/>
        <rFont val="Times New Roman"/>
        <family val="1"/>
        <charset val="204"/>
      </rPr>
      <t>29.11.2018 г( в ред.от 21.08.2019 г)_  № 90</t>
    </r>
  </si>
  <si>
    <t xml:space="preserve">Проведение выборов главы </t>
  </si>
  <si>
    <t>992 0107 5010000180 880</t>
  </si>
  <si>
    <t>992 0107 5010000180 000</t>
  </si>
  <si>
    <t>Дополнительная помощь местным бюджетам для решения социально-значимых вопросов ( местный бюджет)</t>
  </si>
  <si>
    <t>992 0503 0540111050 000</t>
  </si>
  <si>
    <t>992 0503 0540111050240</t>
  </si>
  <si>
    <t>992 0503 0540310410 000</t>
  </si>
  <si>
    <t>992 0503 0540310410 240</t>
  </si>
  <si>
    <t>Реализация дворовых видов спорта и формирование культуры здорового образа жизни ( приобретение и установка для занятий калистеническими видами спорта на спорт площадке)</t>
  </si>
  <si>
    <t>Закупка товаров, работ и услуг для обеспечения государственных (муниципальных) нужд</t>
  </si>
  <si>
    <t>992 0707 0310310290 000</t>
  </si>
  <si>
    <t>992 0707 0310310290 240</t>
  </si>
  <si>
    <t>от 24.12.2019  № 138</t>
  </si>
  <si>
    <t>992 0103010010 0000 710</t>
  </si>
  <si>
    <t>992 0103010010 0000 810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</si>
</sst>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top" wrapText="1"/>
      <protection hidden="1"/>
    </xf>
    <xf numFmtId="49" fontId="11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49" fontId="12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/>
      <protection hidden="1"/>
    </xf>
    <xf numFmtId="0" fontId="10" fillId="3" borderId="1" xfId="1" applyNumberFormat="1" applyFont="1" applyFill="1" applyBorder="1" applyAlignment="1" applyProtection="1">
      <alignment horizontal="left" vertical="top" wrapText="1"/>
      <protection hidden="1"/>
    </xf>
    <xf numFmtId="49" fontId="11" fillId="3" borderId="1" xfId="1" applyNumberFormat="1" applyFont="1" applyFill="1" applyBorder="1" applyAlignment="1" applyProtection="1">
      <alignment horizontal="center" vertical="center"/>
      <protection hidden="1"/>
    </xf>
    <xf numFmtId="164" fontId="11" fillId="3" borderId="1" xfId="1" applyNumberFormat="1" applyFont="1" applyFill="1" applyBorder="1" applyAlignment="1" applyProtection="1">
      <alignment horizontal="center"/>
      <protection hidden="1"/>
    </xf>
    <xf numFmtId="0" fontId="12" fillId="0" borderId="1" xfId="0" applyFont="1" applyFill="1" applyBorder="1" applyAlignment="1">
      <alignment wrapText="1"/>
    </xf>
    <xf numFmtId="0" fontId="10" fillId="4" borderId="1" xfId="1" applyNumberFormat="1" applyFont="1" applyFill="1" applyBorder="1" applyAlignment="1" applyProtection="1">
      <alignment horizontal="left" vertical="top" wrapText="1"/>
      <protection hidden="1"/>
    </xf>
    <xf numFmtId="49" fontId="11" fillId="4" borderId="1" xfId="1" applyNumberFormat="1" applyFont="1" applyFill="1" applyBorder="1" applyAlignment="1" applyProtection="1">
      <alignment horizontal="center" vertical="center"/>
      <protection hidden="1"/>
    </xf>
    <xf numFmtId="164" fontId="11" fillId="4" borderId="1" xfId="1" applyNumberFormat="1" applyFont="1" applyFill="1" applyBorder="1" applyAlignment="1" applyProtection="1">
      <alignment horizontal="center"/>
      <protection hidden="1"/>
    </xf>
    <xf numFmtId="0" fontId="7" fillId="5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192</xdr:row>
      <xdr:rowOff>180975</xdr:rowOff>
    </xdr:from>
    <xdr:to>
      <xdr:col>1</xdr:col>
      <xdr:colOff>1133475</xdr:colOff>
      <xdr:row>192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1"/>
  <sheetViews>
    <sheetView showGridLines="0" tabSelected="1" topLeftCell="A183" workbookViewId="0">
      <selection activeCell="E111" sqref="E111"/>
    </sheetView>
  </sheetViews>
  <sheetFormatPr defaultColWidth="9.109375" defaultRowHeight="13.2"/>
  <cols>
    <col min="1" max="1" width="67.88671875" style="13" customWidth="1"/>
    <col min="2" max="2" width="41" style="13" customWidth="1"/>
    <col min="3" max="3" width="39.5546875" style="21" customWidth="1"/>
    <col min="4" max="4" width="1.109375" style="1" customWidth="1"/>
    <col min="5" max="5" width="15.6640625" style="1" customWidth="1"/>
    <col min="6" max="233" width="9.109375" style="1" customWidth="1"/>
    <col min="234" max="16384" width="9.109375" style="1"/>
  </cols>
  <sheetData>
    <row r="1" spans="1:5" ht="15.6">
      <c r="B1" s="49" t="s">
        <v>54</v>
      </c>
      <c r="C1" s="49"/>
    </row>
    <row r="2" spans="1:5" ht="15.6">
      <c r="B2" s="6" t="s">
        <v>215</v>
      </c>
      <c r="C2" s="14"/>
    </row>
    <row r="3" spans="1:5" ht="15" customHeight="1">
      <c r="B3" s="6" t="s">
        <v>216</v>
      </c>
      <c r="C3" s="14"/>
    </row>
    <row r="4" spans="1:5" ht="25.8" customHeight="1">
      <c r="B4" s="6" t="s">
        <v>308</v>
      </c>
      <c r="C4" s="14"/>
    </row>
    <row r="5" spans="1:5" ht="24" customHeight="1">
      <c r="B5" s="49" t="s">
        <v>54</v>
      </c>
      <c r="C5" s="49"/>
    </row>
    <row r="6" spans="1:5" ht="25.2" customHeight="1">
      <c r="B6" s="6" t="s">
        <v>215</v>
      </c>
      <c r="C6" s="14"/>
    </row>
    <row r="7" spans="1:5" ht="20.399999999999999" customHeight="1">
      <c r="B7" s="6" t="s">
        <v>216</v>
      </c>
      <c r="C7" s="14"/>
    </row>
    <row r="8" spans="1:5" ht="27.75" customHeight="1">
      <c r="B8" s="6" t="s">
        <v>295</v>
      </c>
      <c r="C8" s="14"/>
    </row>
    <row r="9" spans="1:5" ht="15.6">
      <c r="B9" s="49"/>
      <c r="C9" s="49"/>
    </row>
    <row r="10" spans="1:5" ht="17.25" customHeight="1">
      <c r="B10" s="49"/>
      <c r="C10" s="49"/>
    </row>
    <row r="11" spans="1:5" ht="19.5" customHeight="1">
      <c r="A11" s="15"/>
      <c r="B11" s="31"/>
      <c r="C11" s="16"/>
      <c r="D11" s="2"/>
      <c r="E11" s="2"/>
    </row>
    <row r="12" spans="1:5" ht="14.25" customHeight="1">
      <c r="A12" s="15"/>
      <c r="B12" s="31"/>
      <c r="C12" s="33"/>
      <c r="D12" s="2"/>
      <c r="E12" s="2"/>
    </row>
    <row r="13" spans="1:5" ht="13.5" customHeight="1">
      <c r="A13" s="15"/>
      <c r="B13" s="31"/>
      <c r="C13" s="32"/>
      <c r="D13" s="2"/>
      <c r="E13" s="2"/>
    </row>
    <row r="14" spans="1:5" ht="15.75" customHeight="1">
      <c r="A14" s="51" t="s">
        <v>217</v>
      </c>
      <c r="B14" s="51"/>
      <c r="C14" s="51"/>
      <c r="D14" s="2"/>
      <c r="E14" s="2"/>
    </row>
    <row r="15" spans="1:5" ht="15.75" customHeight="1">
      <c r="A15" s="17"/>
      <c r="B15" s="15"/>
      <c r="C15" s="18" t="s">
        <v>48</v>
      </c>
      <c r="D15" s="2"/>
      <c r="E15" s="2"/>
    </row>
    <row r="16" spans="1:5" ht="17.25" customHeight="1">
      <c r="A16" s="50" t="s">
        <v>47</v>
      </c>
      <c r="B16" s="50" t="s">
        <v>174</v>
      </c>
      <c r="C16" s="19" t="s">
        <v>46</v>
      </c>
      <c r="D16" s="2"/>
      <c r="E16" s="2"/>
    </row>
    <row r="17" spans="1:5" ht="31.2" customHeight="1">
      <c r="A17" s="50"/>
      <c r="B17" s="50"/>
      <c r="C17" s="19" t="s">
        <v>175</v>
      </c>
      <c r="D17" s="5"/>
      <c r="E17" s="2"/>
    </row>
    <row r="18" spans="1:5" s="10" customFormat="1" ht="15" customHeight="1">
      <c r="A18" s="26" t="s">
        <v>49</v>
      </c>
      <c r="B18" s="27" t="s">
        <v>50</v>
      </c>
      <c r="C18" s="28"/>
      <c r="D18" s="8"/>
      <c r="E18" s="9"/>
    </row>
    <row r="19" spans="1:5" s="10" customFormat="1" ht="15" customHeight="1">
      <c r="A19" s="44" t="s">
        <v>44</v>
      </c>
      <c r="B19" s="45" t="s">
        <v>55</v>
      </c>
      <c r="C19" s="46">
        <f>C20+C25</f>
        <v>8830739.0199999996</v>
      </c>
      <c r="D19" s="8"/>
      <c r="E19" s="9"/>
    </row>
    <row r="20" spans="1:5" s="10" customFormat="1" ht="32.4" customHeight="1">
      <c r="A20" s="34" t="s">
        <v>69</v>
      </c>
      <c r="B20" s="35" t="s">
        <v>56</v>
      </c>
      <c r="C20" s="36">
        <f>C21</f>
        <v>63000</v>
      </c>
      <c r="D20" s="8"/>
      <c r="E20" s="9"/>
    </row>
    <row r="21" spans="1:5" s="10" customFormat="1" ht="15" customHeight="1">
      <c r="A21" s="29" t="s">
        <v>45</v>
      </c>
      <c r="B21" s="24" t="s">
        <v>57</v>
      </c>
      <c r="C21" s="25">
        <f>C22</f>
        <v>63000</v>
      </c>
      <c r="D21" s="8"/>
      <c r="E21" s="9"/>
    </row>
    <row r="22" spans="1:5" s="10" customFormat="1" ht="24.75" customHeight="1">
      <c r="A22" s="29" t="s">
        <v>59</v>
      </c>
      <c r="B22" s="24" t="s">
        <v>58</v>
      </c>
      <c r="C22" s="25">
        <f>C23</f>
        <v>63000</v>
      </c>
      <c r="D22" s="8"/>
      <c r="E22" s="9"/>
    </row>
    <row r="23" spans="1:5" s="10" customFormat="1" ht="15" customHeight="1">
      <c r="A23" s="29" t="s">
        <v>41</v>
      </c>
      <c r="B23" s="24" t="s">
        <v>60</v>
      </c>
      <c r="C23" s="25">
        <f>C24</f>
        <v>63000</v>
      </c>
      <c r="D23" s="8"/>
      <c r="E23" s="9"/>
    </row>
    <row r="24" spans="1:5" s="10" customFormat="1" ht="15" customHeight="1">
      <c r="A24" s="29" t="s">
        <v>19</v>
      </c>
      <c r="B24" s="24" t="s">
        <v>61</v>
      </c>
      <c r="C24" s="25">
        <v>63000</v>
      </c>
      <c r="D24" s="8"/>
      <c r="E24" s="9"/>
    </row>
    <row r="25" spans="1:5" s="10" customFormat="1" ht="15" customHeight="1">
      <c r="A25" s="44" t="s">
        <v>44</v>
      </c>
      <c r="B25" s="45" t="s">
        <v>63</v>
      </c>
      <c r="C25" s="46">
        <f>C26+C30+C38+C44+C48</f>
        <v>8767739.0199999996</v>
      </c>
      <c r="D25" s="8"/>
      <c r="E25" s="9"/>
    </row>
    <row r="26" spans="1:5" s="10" customFormat="1" ht="31.2" customHeight="1">
      <c r="A26" s="34" t="s">
        <v>62</v>
      </c>
      <c r="B26" s="35" t="s">
        <v>64</v>
      </c>
      <c r="C26" s="36">
        <f>C27</f>
        <v>815000</v>
      </c>
      <c r="D26" s="8"/>
      <c r="E26" s="9"/>
    </row>
    <row r="27" spans="1:5" s="10" customFormat="1" ht="15" customHeight="1">
      <c r="A27" s="29" t="s">
        <v>43</v>
      </c>
      <c r="B27" s="24" t="s">
        <v>66</v>
      </c>
      <c r="C27" s="25">
        <f>C28</f>
        <v>815000</v>
      </c>
      <c r="D27" s="8"/>
      <c r="E27" s="9"/>
    </row>
    <row r="28" spans="1:5" s="10" customFormat="1" ht="15" customHeight="1">
      <c r="A28" s="29" t="s">
        <v>41</v>
      </c>
      <c r="B28" s="24" t="s">
        <v>65</v>
      </c>
      <c r="C28" s="25">
        <f>C29</f>
        <v>815000</v>
      </c>
      <c r="D28" s="8"/>
      <c r="E28" s="9"/>
    </row>
    <row r="29" spans="1:5" s="10" customFormat="1" ht="39.6">
      <c r="A29" s="29" t="s">
        <v>68</v>
      </c>
      <c r="B29" s="24" t="s">
        <v>67</v>
      </c>
      <c r="C29" s="25">
        <v>815000</v>
      </c>
      <c r="D29" s="8"/>
      <c r="E29" s="9"/>
    </row>
    <row r="30" spans="1:5" s="10" customFormat="1" ht="52.2" customHeight="1">
      <c r="A30" s="34" t="s">
        <v>42</v>
      </c>
      <c r="B30" s="35" t="s">
        <v>70</v>
      </c>
      <c r="C30" s="36">
        <f>C33+C34+C35+C37</f>
        <v>6050712.5099999998</v>
      </c>
      <c r="D30" s="8"/>
      <c r="E30" s="9"/>
    </row>
    <row r="31" spans="1:5" s="10" customFormat="1" ht="15" customHeight="1">
      <c r="A31" s="29" t="s">
        <v>71</v>
      </c>
      <c r="B31" s="24" t="s">
        <v>72</v>
      </c>
      <c r="C31" s="25">
        <f>C32+C36</f>
        <v>6050712.5099999998</v>
      </c>
      <c r="D31" s="8"/>
      <c r="E31" s="9"/>
    </row>
    <row r="32" spans="1:5" s="10" customFormat="1" ht="18.600000000000001" customHeight="1">
      <c r="A32" s="29" t="s">
        <v>41</v>
      </c>
      <c r="B32" s="24" t="s">
        <v>73</v>
      </c>
      <c r="C32" s="25">
        <f>C33+C34+C35</f>
        <v>6043112.5099999998</v>
      </c>
      <c r="D32" s="8"/>
      <c r="E32" s="9"/>
    </row>
    <row r="33" spans="1:5" s="10" customFormat="1" ht="25.8" customHeight="1">
      <c r="A33" s="29" t="s">
        <v>40</v>
      </c>
      <c r="B33" s="24" t="s">
        <v>74</v>
      </c>
      <c r="C33" s="25">
        <v>5550000</v>
      </c>
      <c r="D33" s="8"/>
      <c r="E33" s="9"/>
    </row>
    <row r="34" spans="1:5" s="10" customFormat="1" ht="34.799999999999997" customHeight="1">
      <c r="A34" s="29" t="s">
        <v>5</v>
      </c>
      <c r="B34" s="24" t="s">
        <v>75</v>
      </c>
      <c r="C34" s="25">
        <v>389775.96</v>
      </c>
      <c r="D34" s="8"/>
      <c r="E34" s="9"/>
    </row>
    <row r="35" spans="1:5" s="10" customFormat="1" ht="15" customHeight="1">
      <c r="A35" s="29" t="s">
        <v>36</v>
      </c>
      <c r="B35" s="24" t="s">
        <v>76</v>
      </c>
      <c r="C35" s="25">
        <v>103336.55</v>
      </c>
      <c r="D35" s="8"/>
      <c r="E35" s="9"/>
    </row>
    <row r="36" spans="1:5" s="10" customFormat="1" ht="34.799999999999997" customHeight="1">
      <c r="A36" s="29" t="s">
        <v>39</v>
      </c>
      <c r="B36" s="24" t="s">
        <v>77</v>
      </c>
      <c r="C36" s="25">
        <v>7600</v>
      </c>
      <c r="D36" s="8"/>
      <c r="E36" s="9"/>
    </row>
    <row r="37" spans="1:5" s="10" customFormat="1" ht="34.799999999999997" customHeight="1">
      <c r="A37" s="29" t="s">
        <v>5</v>
      </c>
      <c r="B37" s="24" t="s">
        <v>78</v>
      </c>
      <c r="C37" s="25">
        <v>7600</v>
      </c>
      <c r="D37" s="8"/>
      <c r="E37" s="9"/>
    </row>
    <row r="38" spans="1:5" s="10" customFormat="1" ht="18.75" customHeight="1">
      <c r="A38" s="34" t="s">
        <v>205</v>
      </c>
      <c r="B38" s="35" t="s">
        <v>202</v>
      </c>
      <c r="C38" s="36">
        <f>C41+C43</f>
        <v>1211747.3500000001</v>
      </c>
      <c r="D38" s="8"/>
      <c r="E38" s="9"/>
    </row>
    <row r="39" spans="1:5" s="10" customFormat="1" ht="15" customHeight="1">
      <c r="A39" s="29" t="s">
        <v>206</v>
      </c>
      <c r="B39" s="24" t="s">
        <v>203</v>
      </c>
      <c r="C39" s="25">
        <f>C40</f>
        <v>536022.55000000005</v>
      </c>
      <c r="D39" s="8"/>
      <c r="E39" s="9"/>
    </row>
    <row r="40" spans="1:5" s="10" customFormat="1" ht="15" customHeight="1">
      <c r="A40" s="29" t="s">
        <v>207</v>
      </c>
      <c r="B40" s="24" t="s">
        <v>204</v>
      </c>
      <c r="C40" s="25">
        <f>C41</f>
        <v>536022.55000000005</v>
      </c>
      <c r="D40" s="8"/>
      <c r="E40" s="9"/>
    </row>
    <row r="41" spans="1:5" s="10" customFormat="1" ht="13.8">
      <c r="A41" s="47" t="s">
        <v>293</v>
      </c>
      <c r="B41" s="24" t="s">
        <v>292</v>
      </c>
      <c r="C41" s="25">
        <v>536022.55000000005</v>
      </c>
      <c r="D41" s="8"/>
      <c r="E41" s="9"/>
    </row>
    <row r="42" spans="1:5" s="10" customFormat="1" ht="13.8">
      <c r="A42" s="47" t="s">
        <v>296</v>
      </c>
      <c r="B42" s="24" t="s">
        <v>298</v>
      </c>
      <c r="C42" s="25">
        <v>675724.80000000005</v>
      </c>
      <c r="D42" s="8"/>
      <c r="E42" s="9"/>
    </row>
    <row r="43" spans="1:5" s="10" customFormat="1" ht="13.8">
      <c r="A43" s="47" t="s">
        <v>293</v>
      </c>
      <c r="B43" s="24" t="s">
        <v>297</v>
      </c>
      <c r="C43" s="25">
        <v>675724.80000000005</v>
      </c>
      <c r="D43" s="8"/>
      <c r="E43" s="9"/>
    </row>
    <row r="44" spans="1:5" s="10" customFormat="1" ht="15" customHeight="1">
      <c r="A44" s="34" t="s">
        <v>83</v>
      </c>
      <c r="B44" s="35" t="s">
        <v>79</v>
      </c>
      <c r="C44" s="36">
        <f>C45</f>
        <v>0</v>
      </c>
      <c r="D44" s="8"/>
      <c r="E44" s="9"/>
    </row>
    <row r="45" spans="1:5" s="10" customFormat="1" ht="15" customHeight="1">
      <c r="A45" s="29" t="s">
        <v>84</v>
      </c>
      <c r="B45" s="24" t="s">
        <v>80</v>
      </c>
      <c r="C45" s="25">
        <f>C46</f>
        <v>0</v>
      </c>
      <c r="D45" s="8"/>
      <c r="E45" s="9"/>
    </row>
    <row r="46" spans="1:5" s="10" customFormat="1" ht="15" customHeight="1">
      <c r="A46" s="29" t="s">
        <v>85</v>
      </c>
      <c r="B46" s="24" t="s">
        <v>81</v>
      </c>
      <c r="C46" s="25">
        <f>C47</f>
        <v>0</v>
      </c>
      <c r="D46" s="8"/>
      <c r="E46" s="9"/>
    </row>
    <row r="47" spans="1:5" s="10" customFormat="1" ht="16.5" customHeight="1">
      <c r="A47" s="29" t="s">
        <v>86</v>
      </c>
      <c r="B47" s="24" t="s">
        <v>82</v>
      </c>
      <c r="C47" s="25">
        <v>0</v>
      </c>
      <c r="D47" s="8"/>
      <c r="E47" s="9"/>
    </row>
    <row r="48" spans="1:5" s="10" customFormat="1" ht="23.25" customHeight="1">
      <c r="A48" s="34" t="s">
        <v>38</v>
      </c>
      <c r="B48" s="35" t="s">
        <v>87</v>
      </c>
      <c r="C48" s="36">
        <f>C49+C53+C56</f>
        <v>690279.16</v>
      </c>
      <c r="D48" s="8"/>
      <c r="E48" s="9"/>
    </row>
    <row r="49" spans="1:5" s="10" customFormat="1" ht="48" customHeight="1">
      <c r="A49" s="29" t="s">
        <v>241</v>
      </c>
      <c r="B49" s="24" t="s">
        <v>244</v>
      </c>
      <c r="C49" s="25">
        <v>32150</v>
      </c>
      <c r="D49" s="8"/>
      <c r="E49" s="9"/>
    </row>
    <row r="50" spans="1:5" s="10" customFormat="1" ht="23.25" customHeight="1">
      <c r="A50" s="29" t="s">
        <v>242</v>
      </c>
      <c r="B50" s="24" t="s">
        <v>245</v>
      </c>
      <c r="C50" s="25">
        <v>32150</v>
      </c>
      <c r="D50" s="8"/>
      <c r="E50" s="9"/>
    </row>
    <row r="51" spans="1:5" s="10" customFormat="1" ht="23.25" customHeight="1">
      <c r="A51" s="29" t="s">
        <v>243</v>
      </c>
      <c r="B51" s="24" t="s">
        <v>246</v>
      </c>
      <c r="C51" s="25">
        <v>32150</v>
      </c>
      <c r="D51" s="8"/>
      <c r="E51" s="9"/>
    </row>
    <row r="52" spans="1:5" s="10" customFormat="1" ht="37.799999999999997" customHeight="1">
      <c r="A52" s="29" t="s">
        <v>5</v>
      </c>
      <c r="B52" s="24" t="s">
        <v>247</v>
      </c>
      <c r="C52" s="25">
        <v>32150</v>
      </c>
      <c r="D52" s="8"/>
      <c r="E52" s="9"/>
    </row>
    <row r="53" spans="1:5" s="10" customFormat="1" ht="15" customHeight="1">
      <c r="A53" s="29" t="s">
        <v>37</v>
      </c>
      <c r="B53" s="24" t="s">
        <v>88</v>
      </c>
      <c r="C53" s="25">
        <f>C54+C55</f>
        <v>161929.16</v>
      </c>
      <c r="D53" s="8"/>
      <c r="E53" s="9"/>
    </row>
    <row r="54" spans="1:5" s="10" customFormat="1" ht="28.2" customHeight="1">
      <c r="A54" s="29" t="s">
        <v>5</v>
      </c>
      <c r="B54" s="24" t="s">
        <v>89</v>
      </c>
      <c r="C54" s="25">
        <v>16729.16</v>
      </c>
      <c r="D54" s="8"/>
      <c r="E54" s="9"/>
    </row>
    <row r="55" spans="1:5" s="10" customFormat="1" ht="18" customHeight="1">
      <c r="A55" s="47" t="s">
        <v>290</v>
      </c>
      <c r="B55" s="24" t="s">
        <v>291</v>
      </c>
      <c r="C55" s="25">
        <v>145200</v>
      </c>
      <c r="D55" s="8"/>
      <c r="E55" s="9"/>
    </row>
    <row r="56" spans="1:5" s="10" customFormat="1" ht="43.8" customHeight="1">
      <c r="A56" s="29" t="s">
        <v>248</v>
      </c>
      <c r="B56" s="24" t="s">
        <v>90</v>
      </c>
      <c r="C56" s="25">
        <f>C57</f>
        <v>496200</v>
      </c>
      <c r="D56" s="8"/>
      <c r="E56" s="9"/>
    </row>
    <row r="57" spans="1:5" s="10" customFormat="1" ht="15" customHeight="1">
      <c r="A57" s="29" t="s">
        <v>7</v>
      </c>
      <c r="B57" s="24" t="s">
        <v>91</v>
      </c>
      <c r="C57" s="25">
        <f>C58</f>
        <v>496200</v>
      </c>
      <c r="D57" s="8"/>
      <c r="E57" s="9"/>
    </row>
    <row r="58" spans="1:5" s="10" customFormat="1" ht="18.75" customHeight="1">
      <c r="A58" s="29" t="s">
        <v>94</v>
      </c>
      <c r="B58" s="24" t="s">
        <v>92</v>
      </c>
      <c r="C58" s="25">
        <f>C59</f>
        <v>496200</v>
      </c>
      <c r="D58" s="8"/>
      <c r="E58" s="9"/>
    </row>
    <row r="59" spans="1:5" s="10" customFormat="1" ht="26.25" customHeight="1">
      <c r="A59" s="29" t="s">
        <v>5</v>
      </c>
      <c r="B59" s="24" t="s">
        <v>93</v>
      </c>
      <c r="C59" s="25">
        <v>496200</v>
      </c>
      <c r="D59" s="8"/>
      <c r="E59" s="9"/>
    </row>
    <row r="60" spans="1:5" s="10" customFormat="1" ht="26.25" customHeight="1">
      <c r="A60" s="44" t="s">
        <v>249</v>
      </c>
      <c r="B60" s="45" t="s">
        <v>253</v>
      </c>
      <c r="C60" s="46">
        <f>C65</f>
        <v>443500</v>
      </c>
      <c r="D60" s="8"/>
      <c r="E60" s="9"/>
    </row>
    <row r="61" spans="1:5" s="10" customFormat="1" ht="26.25" customHeight="1">
      <c r="A61" s="29" t="s">
        <v>250</v>
      </c>
      <c r="B61" s="24" t="s">
        <v>254</v>
      </c>
      <c r="C61" s="25">
        <f>C62</f>
        <v>443500</v>
      </c>
      <c r="D61" s="8"/>
      <c r="E61" s="9"/>
    </row>
    <row r="62" spans="1:5" s="10" customFormat="1" ht="26.25" customHeight="1">
      <c r="A62" s="29" t="s">
        <v>71</v>
      </c>
      <c r="B62" s="24" t="s">
        <v>255</v>
      </c>
      <c r="C62" s="25">
        <f>C63</f>
        <v>443500</v>
      </c>
      <c r="D62" s="8"/>
      <c r="E62" s="9"/>
    </row>
    <row r="63" spans="1:5" s="10" customFormat="1" ht="26.25" customHeight="1">
      <c r="A63" s="29" t="s">
        <v>251</v>
      </c>
      <c r="B63" s="24" t="s">
        <v>256</v>
      </c>
      <c r="C63" s="25">
        <f>C64</f>
        <v>443500</v>
      </c>
      <c r="D63" s="8"/>
      <c r="E63" s="9"/>
    </row>
    <row r="64" spans="1:5" s="10" customFormat="1" ht="26.25" customHeight="1">
      <c r="A64" s="29" t="s">
        <v>252</v>
      </c>
      <c r="B64" s="24" t="s">
        <v>257</v>
      </c>
      <c r="C64" s="25">
        <f>C65</f>
        <v>443500</v>
      </c>
      <c r="D64" s="8"/>
      <c r="E64" s="9"/>
    </row>
    <row r="65" spans="1:5" s="10" customFormat="1" ht="26.25" customHeight="1">
      <c r="A65" s="29" t="s">
        <v>40</v>
      </c>
      <c r="B65" s="24" t="s">
        <v>258</v>
      </c>
      <c r="C65" s="25">
        <v>443500</v>
      </c>
      <c r="D65" s="8"/>
      <c r="E65" s="9"/>
    </row>
    <row r="66" spans="1:5" s="10" customFormat="1" ht="23.25" customHeight="1">
      <c r="A66" s="44" t="s">
        <v>35</v>
      </c>
      <c r="B66" s="45" t="s">
        <v>95</v>
      </c>
      <c r="C66" s="46">
        <f>C67</f>
        <v>0</v>
      </c>
      <c r="D66" s="8"/>
      <c r="E66" s="9"/>
    </row>
    <row r="67" spans="1:5" s="10" customFormat="1" ht="13.8">
      <c r="A67" s="34" t="s">
        <v>259</v>
      </c>
      <c r="B67" s="35" t="s">
        <v>260</v>
      </c>
      <c r="C67" s="36">
        <f>C68</f>
        <v>0</v>
      </c>
      <c r="D67" s="8"/>
      <c r="E67" s="9"/>
    </row>
    <row r="68" spans="1:5" s="10" customFormat="1" ht="39" customHeight="1">
      <c r="A68" s="29" t="s">
        <v>261</v>
      </c>
      <c r="B68" s="24" t="s">
        <v>262</v>
      </c>
      <c r="C68" s="25">
        <f>C69</f>
        <v>0</v>
      </c>
      <c r="D68" s="8"/>
      <c r="E68" s="9"/>
    </row>
    <row r="69" spans="1:5" s="10" customFormat="1" ht="36.6" customHeight="1">
      <c r="A69" s="29" t="s">
        <v>16</v>
      </c>
      <c r="B69" s="24" t="s">
        <v>263</v>
      </c>
      <c r="C69" s="25">
        <f>C70</f>
        <v>0</v>
      </c>
      <c r="D69" s="8"/>
      <c r="E69" s="9"/>
    </row>
    <row r="70" spans="1:5" s="10" customFormat="1" ht="30" customHeight="1">
      <c r="A70" s="29" t="s">
        <v>5</v>
      </c>
      <c r="B70" s="24" t="s">
        <v>264</v>
      </c>
      <c r="C70" s="25">
        <v>0</v>
      </c>
      <c r="D70" s="8"/>
      <c r="E70" s="9"/>
    </row>
    <row r="71" spans="1:5" s="10" customFormat="1" ht="21" customHeight="1">
      <c r="A71" s="44" t="s">
        <v>34</v>
      </c>
      <c r="B71" s="45" t="s">
        <v>98</v>
      </c>
      <c r="C71" s="46">
        <f>C72+C84</f>
        <v>3859580.76</v>
      </c>
      <c r="D71" s="8"/>
      <c r="E71" s="9"/>
    </row>
    <row r="72" spans="1:5" s="10" customFormat="1" ht="18" customHeight="1">
      <c r="A72" s="34" t="s">
        <v>33</v>
      </c>
      <c r="B72" s="35" t="s">
        <v>99</v>
      </c>
      <c r="C72" s="36">
        <f>C73</f>
        <v>3753962.76</v>
      </c>
      <c r="D72" s="8"/>
      <c r="E72" s="9"/>
    </row>
    <row r="73" spans="1:5" s="10" customFormat="1" ht="39" customHeight="1">
      <c r="A73" s="29" t="s">
        <v>265</v>
      </c>
      <c r="B73" s="24" t="s">
        <v>100</v>
      </c>
      <c r="C73" s="25">
        <f>C74+C77</f>
        <v>3753962.76</v>
      </c>
      <c r="D73" s="8"/>
      <c r="E73" s="9"/>
    </row>
    <row r="74" spans="1:5" s="10" customFormat="1" ht="27" customHeight="1">
      <c r="A74" s="29" t="s">
        <v>266</v>
      </c>
      <c r="B74" s="24" t="s">
        <v>101</v>
      </c>
      <c r="C74" s="25">
        <f>C75</f>
        <v>1571962.76</v>
      </c>
      <c r="D74" s="8"/>
      <c r="E74" s="9"/>
    </row>
    <row r="75" spans="1:5" s="10" customFormat="1" ht="16.5" customHeight="1">
      <c r="A75" s="29" t="s">
        <v>32</v>
      </c>
      <c r="B75" s="24" t="s">
        <v>102</v>
      </c>
      <c r="C75" s="25">
        <f>C76</f>
        <v>1571962.76</v>
      </c>
      <c r="D75" s="8"/>
      <c r="E75" s="9"/>
    </row>
    <row r="76" spans="1:5" s="10" customFormat="1" ht="37.799999999999997" customHeight="1">
      <c r="A76" s="29" t="s">
        <v>5</v>
      </c>
      <c r="B76" s="24" t="s">
        <v>103</v>
      </c>
      <c r="C76" s="25">
        <v>1571962.76</v>
      </c>
      <c r="D76" s="8"/>
      <c r="E76" s="9"/>
    </row>
    <row r="77" spans="1:5" s="10" customFormat="1" ht="42.6" customHeight="1">
      <c r="A77" s="29" t="s">
        <v>267</v>
      </c>
      <c r="B77" s="24" t="s">
        <v>104</v>
      </c>
      <c r="C77" s="25">
        <f>C79+C81</f>
        <v>2182000</v>
      </c>
      <c r="D77" s="8"/>
      <c r="E77" s="9"/>
    </row>
    <row r="78" spans="1:5" s="10" customFormat="1" ht="21" customHeight="1">
      <c r="A78" s="29" t="s">
        <v>269</v>
      </c>
      <c r="B78" s="24" t="s">
        <v>270</v>
      </c>
      <c r="C78" s="25">
        <f>C79</f>
        <v>1000499</v>
      </c>
      <c r="D78" s="8"/>
      <c r="E78" s="9"/>
    </row>
    <row r="79" spans="1:5" s="10" customFormat="1" ht="42.6" customHeight="1">
      <c r="A79" s="29" t="s">
        <v>5</v>
      </c>
      <c r="B79" s="24" t="s">
        <v>271</v>
      </c>
      <c r="C79" s="25">
        <v>1000499</v>
      </c>
      <c r="D79" s="8"/>
      <c r="E79" s="9"/>
    </row>
    <row r="80" spans="1:5" s="10" customFormat="1" ht="26.25" customHeight="1">
      <c r="A80" s="29" t="s">
        <v>268</v>
      </c>
      <c r="B80" s="24" t="s">
        <v>105</v>
      </c>
      <c r="C80" s="25">
        <f>C81</f>
        <v>1181501</v>
      </c>
      <c r="D80" s="8"/>
      <c r="E80" s="9"/>
    </row>
    <row r="81" spans="1:5" s="10" customFormat="1" ht="35.4" customHeight="1">
      <c r="A81" s="29" t="s">
        <v>5</v>
      </c>
      <c r="B81" s="24" t="s">
        <v>106</v>
      </c>
      <c r="C81" s="25">
        <v>1181501</v>
      </c>
      <c r="D81" s="8"/>
      <c r="E81" s="9"/>
    </row>
    <row r="82" spans="1:5" s="10" customFormat="1" ht="24" hidden="1" customHeight="1">
      <c r="A82" s="29" t="s">
        <v>183</v>
      </c>
      <c r="B82" s="24" t="s">
        <v>181</v>
      </c>
      <c r="C82" s="25">
        <f>C83</f>
        <v>0</v>
      </c>
      <c r="D82" s="8"/>
      <c r="E82" s="9"/>
    </row>
    <row r="83" spans="1:5" s="10" customFormat="1" ht="24" hidden="1" customHeight="1">
      <c r="A83" s="29" t="s">
        <v>5</v>
      </c>
      <c r="B83" s="24" t="s">
        <v>182</v>
      </c>
      <c r="C83" s="25">
        <v>0</v>
      </c>
      <c r="D83" s="8"/>
      <c r="E83" s="9"/>
    </row>
    <row r="84" spans="1:5" s="10" customFormat="1" ht="20.25" customHeight="1">
      <c r="A84" s="34" t="s">
        <v>31</v>
      </c>
      <c r="B84" s="35" t="s">
        <v>108</v>
      </c>
      <c r="C84" s="36">
        <f>C88+C91+C95</f>
        <v>105618</v>
      </c>
      <c r="D84" s="8"/>
      <c r="E84" s="9"/>
    </row>
    <row r="85" spans="1:5" s="10" customFormat="1" ht="38.25" customHeight="1">
      <c r="A85" s="29" t="s">
        <v>272</v>
      </c>
      <c r="B85" s="24" t="s">
        <v>109</v>
      </c>
      <c r="C85" s="25">
        <f>C91+C95</f>
        <v>105618</v>
      </c>
      <c r="D85" s="8"/>
      <c r="E85" s="9"/>
    </row>
    <row r="86" spans="1:5" s="10" customFormat="1" ht="38.25" customHeight="1">
      <c r="A86" s="29" t="s">
        <v>273</v>
      </c>
      <c r="B86" s="24" t="s">
        <v>274</v>
      </c>
      <c r="C86" s="25">
        <f>C87</f>
        <v>0</v>
      </c>
      <c r="D86" s="8"/>
      <c r="E86" s="9"/>
    </row>
    <row r="87" spans="1:5" s="10" customFormat="1" ht="38.25" customHeight="1">
      <c r="A87" s="29" t="s">
        <v>275</v>
      </c>
      <c r="B87" s="24" t="s">
        <v>276</v>
      </c>
      <c r="C87" s="25">
        <f>C88</f>
        <v>0</v>
      </c>
      <c r="D87" s="8"/>
      <c r="E87" s="9"/>
    </row>
    <row r="88" spans="1:5" s="10" customFormat="1" ht="38.25" customHeight="1">
      <c r="A88" s="29" t="s">
        <v>5</v>
      </c>
      <c r="B88" s="24" t="s">
        <v>277</v>
      </c>
      <c r="C88" s="25">
        <v>0</v>
      </c>
      <c r="D88" s="8"/>
      <c r="E88" s="9"/>
    </row>
    <row r="89" spans="1:5" s="10" customFormat="1" ht="39.75" customHeight="1">
      <c r="A89" s="29" t="s">
        <v>196</v>
      </c>
      <c r="B89" s="24" t="s">
        <v>110</v>
      </c>
      <c r="C89" s="25">
        <f>C90</f>
        <v>95618</v>
      </c>
      <c r="D89" s="8"/>
      <c r="E89" s="9"/>
    </row>
    <row r="90" spans="1:5" s="10" customFormat="1" ht="36" customHeight="1">
      <c r="A90" s="29" t="s">
        <v>30</v>
      </c>
      <c r="B90" s="24" t="s">
        <v>111</v>
      </c>
      <c r="C90" s="25">
        <f>C91</f>
        <v>95618</v>
      </c>
      <c r="D90" s="8"/>
      <c r="E90" s="9"/>
    </row>
    <row r="91" spans="1:5" s="10" customFormat="1" ht="28.2" customHeight="1">
      <c r="A91" s="29" t="s">
        <v>5</v>
      </c>
      <c r="B91" s="24" t="s">
        <v>112</v>
      </c>
      <c r="C91" s="25">
        <v>95618</v>
      </c>
      <c r="D91" s="8"/>
      <c r="E91" s="9"/>
    </row>
    <row r="92" spans="1:5" s="10" customFormat="1" ht="39" customHeight="1">
      <c r="A92" s="29" t="s">
        <v>278</v>
      </c>
      <c r="B92" s="24" t="s">
        <v>113</v>
      </c>
      <c r="C92" s="25">
        <f>C93</f>
        <v>10000</v>
      </c>
      <c r="D92" s="8"/>
      <c r="E92" s="9"/>
    </row>
    <row r="93" spans="1:5" s="10" customFormat="1" ht="27.75" customHeight="1">
      <c r="A93" s="29" t="s">
        <v>197</v>
      </c>
      <c r="B93" s="24" t="s">
        <v>114</v>
      </c>
      <c r="C93" s="25">
        <f>C94</f>
        <v>10000</v>
      </c>
      <c r="D93" s="8"/>
      <c r="E93" s="9"/>
    </row>
    <row r="94" spans="1:5" s="10" customFormat="1" ht="39" customHeight="1">
      <c r="A94" s="29" t="s">
        <v>107</v>
      </c>
      <c r="B94" s="24" t="s">
        <v>115</v>
      </c>
      <c r="C94" s="25">
        <f>C95</f>
        <v>10000</v>
      </c>
      <c r="D94" s="8"/>
      <c r="E94" s="9"/>
    </row>
    <row r="95" spans="1:5" s="10" customFormat="1" ht="12.75" customHeight="1">
      <c r="A95" s="29" t="s">
        <v>5</v>
      </c>
      <c r="B95" s="24" t="s">
        <v>116</v>
      </c>
      <c r="C95" s="25">
        <v>10000</v>
      </c>
      <c r="D95" s="8"/>
      <c r="E95" s="9"/>
    </row>
    <row r="96" spans="1:5" s="10" customFormat="1" ht="15" customHeight="1">
      <c r="A96" s="44" t="s">
        <v>29</v>
      </c>
      <c r="B96" s="45" t="s">
        <v>117</v>
      </c>
      <c r="C96" s="46">
        <f>C97+C106+C133</f>
        <v>6756641.8000000007</v>
      </c>
      <c r="D96" s="8"/>
      <c r="E96" s="9"/>
    </row>
    <row r="97" spans="1:5" s="10" customFormat="1" ht="24" customHeight="1">
      <c r="A97" s="34" t="s">
        <v>28</v>
      </c>
      <c r="B97" s="35" t="s">
        <v>118</v>
      </c>
      <c r="C97" s="36">
        <f>C101+C105</f>
        <v>1092938.7</v>
      </c>
      <c r="D97" s="8"/>
      <c r="E97" s="9"/>
    </row>
    <row r="98" spans="1:5" s="10" customFormat="1" ht="36" customHeight="1">
      <c r="A98" s="29" t="s">
        <v>279</v>
      </c>
      <c r="B98" s="24" t="s">
        <v>120</v>
      </c>
      <c r="C98" s="25">
        <f>C101</f>
        <v>814125.7</v>
      </c>
      <c r="D98" s="8"/>
      <c r="E98" s="9"/>
    </row>
    <row r="99" spans="1:5" s="10" customFormat="1" ht="19.5" customHeight="1">
      <c r="A99" s="29" t="s">
        <v>198</v>
      </c>
      <c r="B99" s="24" t="s">
        <v>121</v>
      </c>
      <c r="C99" s="25">
        <f>C100</f>
        <v>814125.7</v>
      </c>
      <c r="D99" s="8"/>
      <c r="E99" s="9"/>
    </row>
    <row r="100" spans="1:5" s="10" customFormat="1" ht="38.25" customHeight="1">
      <c r="A100" s="29" t="s">
        <v>27</v>
      </c>
      <c r="B100" s="24" t="s">
        <v>122</v>
      </c>
      <c r="C100" s="25">
        <f>C101</f>
        <v>814125.7</v>
      </c>
      <c r="D100" s="8"/>
      <c r="E100" s="9"/>
    </row>
    <row r="101" spans="1:5" s="10" customFormat="1" ht="34.799999999999997" customHeight="1">
      <c r="A101" s="29" t="s">
        <v>5</v>
      </c>
      <c r="B101" s="24" t="s">
        <v>280</v>
      </c>
      <c r="C101" s="25">
        <v>814125.7</v>
      </c>
      <c r="D101" s="8"/>
      <c r="E101" s="9"/>
    </row>
    <row r="102" spans="1:5" s="10" customFormat="1" ht="48" customHeight="1">
      <c r="A102" s="29" t="s">
        <v>240</v>
      </c>
      <c r="B102" s="24" t="s">
        <v>123</v>
      </c>
      <c r="C102" s="25">
        <f>C103</f>
        <v>278813</v>
      </c>
      <c r="D102" s="8"/>
      <c r="E102" s="9"/>
    </row>
    <row r="103" spans="1:5" s="10" customFormat="1" ht="15" customHeight="1">
      <c r="A103" s="29" t="s">
        <v>26</v>
      </c>
      <c r="B103" s="24" t="s">
        <v>124</v>
      </c>
      <c r="C103" s="25">
        <f>C104</f>
        <v>278813</v>
      </c>
      <c r="D103" s="8"/>
      <c r="E103" s="9"/>
    </row>
    <row r="104" spans="1:5" s="10" customFormat="1" ht="13.8">
      <c r="A104" s="29" t="s">
        <v>119</v>
      </c>
      <c r="B104" s="24" t="s">
        <v>125</v>
      </c>
      <c r="C104" s="25">
        <f>C105</f>
        <v>278813</v>
      </c>
      <c r="D104" s="8"/>
      <c r="E104" s="9"/>
    </row>
    <row r="105" spans="1:5" s="10" customFormat="1" ht="15" customHeight="1">
      <c r="A105" s="29" t="s">
        <v>5</v>
      </c>
      <c r="B105" s="24" t="s">
        <v>126</v>
      </c>
      <c r="C105" s="25">
        <v>278813</v>
      </c>
      <c r="D105" s="8"/>
      <c r="E105" s="9"/>
    </row>
    <row r="106" spans="1:5" s="10" customFormat="1" ht="13.8">
      <c r="A106" s="34" t="s">
        <v>25</v>
      </c>
      <c r="B106" s="35" t="s">
        <v>131</v>
      </c>
      <c r="C106" s="36">
        <f>C107</f>
        <v>5652045.8200000003</v>
      </c>
      <c r="D106" s="8"/>
      <c r="E106" s="9"/>
    </row>
    <row r="107" spans="1:5" s="10" customFormat="1" ht="37.200000000000003" customHeight="1">
      <c r="A107" s="29" t="s">
        <v>279</v>
      </c>
      <c r="B107" s="24" t="s">
        <v>132</v>
      </c>
      <c r="C107" s="25">
        <f>C110+C114+C117+C120+C123+C125+C132</f>
        <v>5652045.8200000003</v>
      </c>
      <c r="D107" s="8"/>
      <c r="E107" s="9"/>
    </row>
    <row r="108" spans="1:5" s="10" customFormat="1" ht="15" customHeight="1">
      <c r="A108" s="29" t="s">
        <v>127</v>
      </c>
      <c r="B108" s="24" t="s">
        <v>133</v>
      </c>
      <c r="C108" s="25">
        <f>C109</f>
        <v>145950</v>
      </c>
      <c r="D108" s="8"/>
      <c r="E108" s="9"/>
    </row>
    <row r="109" spans="1:5" s="10" customFormat="1" ht="36.75" customHeight="1">
      <c r="A109" s="29" t="s">
        <v>128</v>
      </c>
      <c r="B109" s="24" t="s">
        <v>134</v>
      </c>
      <c r="C109" s="25">
        <f>C110</f>
        <v>145950</v>
      </c>
      <c r="D109" s="8"/>
      <c r="E109" s="9"/>
    </row>
    <row r="110" spans="1:5" s="10" customFormat="1" ht="15" customHeight="1">
      <c r="A110" s="29" t="s">
        <v>5</v>
      </c>
      <c r="B110" s="24" t="s">
        <v>135</v>
      </c>
      <c r="C110" s="25">
        <v>145950</v>
      </c>
      <c r="D110" s="8"/>
      <c r="E110" s="9"/>
    </row>
    <row r="111" spans="1:5" s="10" customFormat="1" ht="15.75" customHeight="1">
      <c r="A111" s="29" t="s">
        <v>24</v>
      </c>
      <c r="B111" s="24" t="s">
        <v>136</v>
      </c>
      <c r="C111" s="25">
        <f>C112</f>
        <v>3296130.21</v>
      </c>
      <c r="D111" s="8"/>
      <c r="E111" s="9"/>
    </row>
    <row r="112" spans="1:5" s="10" customFormat="1" ht="24" customHeight="1">
      <c r="A112" s="29" t="s">
        <v>129</v>
      </c>
      <c r="B112" s="24" t="s">
        <v>137</v>
      </c>
      <c r="C112" s="25">
        <f>C113</f>
        <v>3296130.21</v>
      </c>
      <c r="D112" s="8"/>
      <c r="E112" s="9"/>
    </row>
    <row r="113" spans="1:5" s="10" customFormat="1" ht="15" customHeight="1">
      <c r="A113" s="29" t="s">
        <v>199</v>
      </c>
      <c r="B113" s="24" t="s">
        <v>138</v>
      </c>
      <c r="C113" s="25">
        <f>C114</f>
        <v>3296130.21</v>
      </c>
      <c r="D113" s="8"/>
      <c r="E113" s="9"/>
    </row>
    <row r="114" spans="1:5" s="10" customFormat="1" ht="15" customHeight="1">
      <c r="A114" s="29" t="s">
        <v>5</v>
      </c>
      <c r="B114" s="24" t="s">
        <v>139</v>
      </c>
      <c r="C114" s="25">
        <v>3296130.21</v>
      </c>
      <c r="D114" s="8"/>
      <c r="E114" s="9"/>
    </row>
    <row r="115" spans="1:5" s="10" customFormat="1" ht="15" customHeight="1">
      <c r="A115" s="29" t="s">
        <v>281</v>
      </c>
      <c r="B115" s="24" t="s">
        <v>282</v>
      </c>
      <c r="C115" s="25">
        <f>C116</f>
        <v>249496.3</v>
      </c>
      <c r="D115" s="8"/>
      <c r="E115" s="9"/>
    </row>
    <row r="116" spans="1:5" s="10" customFormat="1" ht="26.4" customHeight="1">
      <c r="A116" s="29" t="s">
        <v>283</v>
      </c>
      <c r="B116" s="24" t="s">
        <v>302</v>
      </c>
      <c r="C116" s="25">
        <v>249496.3</v>
      </c>
      <c r="D116" s="8"/>
      <c r="E116" s="9"/>
    </row>
    <row r="117" spans="1:5" s="10" customFormat="1" ht="52.8" customHeight="1">
      <c r="A117" s="29" t="s">
        <v>5</v>
      </c>
      <c r="B117" s="24" t="s">
        <v>303</v>
      </c>
      <c r="C117" s="25">
        <v>249496.3</v>
      </c>
      <c r="D117" s="8"/>
      <c r="E117" s="9"/>
    </row>
    <row r="118" spans="1:5" s="10" customFormat="1" ht="15" customHeight="1">
      <c r="A118" s="29" t="s">
        <v>130</v>
      </c>
      <c r="B118" s="24" t="s">
        <v>140</v>
      </c>
      <c r="C118" s="25">
        <f>C119</f>
        <v>1351469.31</v>
      </c>
      <c r="D118" s="8"/>
      <c r="E118" s="9"/>
    </row>
    <row r="119" spans="1:5" s="10" customFormat="1" ht="24" customHeight="1">
      <c r="A119" s="29" t="s">
        <v>23</v>
      </c>
      <c r="B119" s="24" t="s">
        <v>141</v>
      </c>
      <c r="C119" s="25">
        <f>C120</f>
        <v>1351469.31</v>
      </c>
      <c r="D119" s="8"/>
      <c r="E119" s="9"/>
    </row>
    <row r="120" spans="1:5" s="10" customFormat="1" ht="15" customHeight="1">
      <c r="A120" s="29" t="s">
        <v>5</v>
      </c>
      <c r="B120" s="24" t="s">
        <v>142</v>
      </c>
      <c r="C120" s="25">
        <v>1351469.31</v>
      </c>
      <c r="D120" s="8"/>
      <c r="E120" s="9"/>
    </row>
    <row r="121" spans="1:5" s="10" customFormat="1" ht="26.4" customHeight="1">
      <c r="A121" s="29" t="s">
        <v>212</v>
      </c>
      <c r="B121" s="24" t="s">
        <v>210</v>
      </c>
      <c r="C121" s="25">
        <f>C122</f>
        <v>300000</v>
      </c>
      <c r="D121" s="8"/>
      <c r="E121" s="9"/>
    </row>
    <row r="122" spans="1:5" s="10" customFormat="1" ht="29.4" customHeight="1">
      <c r="A122" s="29" t="s">
        <v>213</v>
      </c>
      <c r="B122" s="24" t="s">
        <v>211</v>
      </c>
      <c r="C122" s="25">
        <f>C123</f>
        <v>300000</v>
      </c>
      <c r="D122" s="8"/>
      <c r="E122" s="9"/>
    </row>
    <row r="123" spans="1:5" s="10" customFormat="1" ht="42" customHeight="1">
      <c r="A123" s="29" t="s">
        <v>184</v>
      </c>
      <c r="B123" s="24" t="s">
        <v>214</v>
      </c>
      <c r="C123" s="25">
        <v>300000</v>
      </c>
      <c r="D123" s="8"/>
      <c r="E123" s="9"/>
    </row>
    <row r="124" spans="1:5" s="10" customFormat="1" ht="48.6" customHeight="1">
      <c r="A124" s="43" t="s">
        <v>186</v>
      </c>
      <c r="B124" s="24" t="s">
        <v>284</v>
      </c>
      <c r="C124" s="25">
        <f>C125</f>
        <v>300000</v>
      </c>
      <c r="D124" s="8"/>
      <c r="E124" s="9"/>
    </row>
    <row r="125" spans="1:5" s="10" customFormat="1" ht="30" customHeight="1">
      <c r="A125" s="29" t="s">
        <v>5</v>
      </c>
      <c r="B125" s="24" t="s">
        <v>285</v>
      </c>
      <c r="C125" s="25">
        <v>300000</v>
      </c>
      <c r="D125" s="8"/>
      <c r="E125" s="9"/>
    </row>
    <row r="126" spans="1:5" s="10" customFormat="1" ht="13.8" hidden="1">
      <c r="A126" s="29" t="s">
        <v>185</v>
      </c>
      <c r="B126" s="24" t="s">
        <v>189</v>
      </c>
      <c r="C126" s="25">
        <f>C127</f>
        <v>0</v>
      </c>
      <c r="D126" s="8"/>
      <c r="E126" s="9"/>
    </row>
    <row r="127" spans="1:5" s="10" customFormat="1" ht="26.4" hidden="1">
      <c r="A127" s="29" t="s">
        <v>186</v>
      </c>
      <c r="B127" s="24" t="s">
        <v>194</v>
      </c>
      <c r="C127" s="25">
        <f>C128</f>
        <v>0</v>
      </c>
      <c r="D127" s="8"/>
      <c r="E127" s="9"/>
    </row>
    <row r="128" spans="1:5" s="10" customFormat="1" ht="26.4" hidden="1">
      <c r="A128" s="29" t="s">
        <v>5</v>
      </c>
      <c r="B128" s="24" t="s">
        <v>195</v>
      </c>
      <c r="C128" s="25">
        <v>0</v>
      </c>
      <c r="D128" s="8"/>
      <c r="E128" s="9"/>
    </row>
    <row r="129" spans="1:5" s="10" customFormat="1" ht="13.8" hidden="1">
      <c r="A129" s="34" t="s">
        <v>22</v>
      </c>
      <c r="B129" s="35" t="s">
        <v>143</v>
      </c>
      <c r="C129" s="36">
        <f>C130</f>
        <v>11657.28</v>
      </c>
      <c r="D129" s="8"/>
      <c r="E129" s="9"/>
    </row>
    <row r="130" spans="1:5" s="10" customFormat="1" ht="39.6" hidden="1">
      <c r="A130" s="37" t="s">
        <v>240</v>
      </c>
      <c r="B130" s="38" t="s">
        <v>190</v>
      </c>
      <c r="C130" s="39">
        <f>C134</f>
        <v>11657.28</v>
      </c>
      <c r="D130" s="8"/>
      <c r="E130" s="9"/>
    </row>
    <row r="131" spans="1:5" s="10" customFormat="1" ht="27.6">
      <c r="A131" s="43" t="s">
        <v>299</v>
      </c>
      <c r="B131" s="24" t="s">
        <v>300</v>
      </c>
      <c r="C131" s="25">
        <v>9000</v>
      </c>
      <c r="D131" s="8"/>
      <c r="E131" s="9"/>
    </row>
    <row r="132" spans="1:5" s="10" customFormat="1" ht="26.4">
      <c r="A132" s="29" t="s">
        <v>5</v>
      </c>
      <c r="B132" s="24" t="s">
        <v>301</v>
      </c>
      <c r="C132" s="25">
        <v>9000</v>
      </c>
      <c r="D132" s="8"/>
      <c r="E132" s="9"/>
    </row>
    <row r="133" spans="1:5" s="10" customFormat="1" ht="13.8">
      <c r="A133" s="34" t="s">
        <v>22</v>
      </c>
      <c r="B133" s="35" t="s">
        <v>143</v>
      </c>
      <c r="C133" s="36">
        <f>C136</f>
        <v>11657.28</v>
      </c>
      <c r="D133" s="8"/>
      <c r="E133" s="9"/>
    </row>
    <row r="134" spans="1:5" s="10" customFormat="1" ht="15" customHeight="1">
      <c r="A134" s="29" t="s">
        <v>26</v>
      </c>
      <c r="B134" s="24" t="s">
        <v>191</v>
      </c>
      <c r="C134" s="25">
        <f>C135</f>
        <v>11657.28</v>
      </c>
      <c r="D134" s="8"/>
      <c r="E134" s="9"/>
    </row>
    <row r="135" spans="1:5" s="10" customFormat="1" ht="13.8">
      <c r="A135" s="29" t="s">
        <v>119</v>
      </c>
      <c r="B135" s="24" t="s">
        <v>192</v>
      </c>
      <c r="C135" s="25">
        <f>C136</f>
        <v>11657.28</v>
      </c>
      <c r="D135" s="8"/>
      <c r="E135" s="9"/>
    </row>
    <row r="136" spans="1:5" s="10" customFormat="1" ht="15" customHeight="1">
      <c r="A136" s="29" t="s">
        <v>5</v>
      </c>
      <c r="B136" s="24" t="s">
        <v>193</v>
      </c>
      <c r="C136" s="25">
        <v>11657.28</v>
      </c>
      <c r="D136" s="8"/>
      <c r="E136" s="9"/>
    </row>
    <row r="137" spans="1:5" s="10" customFormat="1" ht="15" customHeight="1">
      <c r="A137" s="44" t="s">
        <v>21</v>
      </c>
      <c r="B137" s="45" t="s">
        <v>144</v>
      </c>
      <c r="C137" s="46">
        <f>C138</f>
        <v>275000</v>
      </c>
      <c r="D137" s="8"/>
      <c r="E137" s="9"/>
    </row>
    <row r="138" spans="1:5" s="10" customFormat="1" ht="36.6" customHeight="1">
      <c r="A138" s="34" t="s">
        <v>20</v>
      </c>
      <c r="B138" s="35" t="s">
        <v>145</v>
      </c>
      <c r="C138" s="36">
        <f>C139</f>
        <v>275000</v>
      </c>
      <c r="D138" s="8"/>
      <c r="E138" s="9"/>
    </row>
    <row r="139" spans="1:5" s="10" customFormat="1" ht="15" customHeight="1">
      <c r="A139" s="29" t="s">
        <v>236</v>
      </c>
      <c r="B139" s="24" t="s">
        <v>237</v>
      </c>
      <c r="C139" s="25">
        <f>C140</f>
        <v>275000</v>
      </c>
      <c r="D139" s="8"/>
      <c r="E139" s="9"/>
    </row>
    <row r="140" spans="1:5" s="10" customFormat="1" ht="15" customHeight="1">
      <c r="A140" s="29" t="s">
        <v>7</v>
      </c>
      <c r="B140" s="24" t="s">
        <v>238</v>
      </c>
      <c r="C140" s="25">
        <f>C141+C144</f>
        <v>275000</v>
      </c>
      <c r="D140" s="8"/>
      <c r="E140" s="9"/>
    </row>
    <row r="141" spans="1:5" s="10" customFormat="1" ht="39.75" customHeight="1">
      <c r="A141" s="29" t="s">
        <v>5</v>
      </c>
      <c r="B141" s="24" t="s">
        <v>239</v>
      </c>
      <c r="C141" s="25">
        <v>15000</v>
      </c>
      <c r="D141" s="8"/>
      <c r="E141" s="9"/>
    </row>
    <row r="142" spans="1:5" s="10" customFormat="1" ht="41.25" hidden="1" customHeight="1">
      <c r="A142" s="26" t="s">
        <v>18</v>
      </c>
      <c r="B142" s="22" t="s">
        <v>146</v>
      </c>
      <c r="C142" s="23">
        <f>C143</f>
        <v>21474934</v>
      </c>
      <c r="D142" s="8"/>
      <c r="E142" s="9"/>
    </row>
    <row r="143" spans="1:5" s="10" customFormat="1" ht="15" hidden="1" customHeight="1">
      <c r="A143" s="26" t="s">
        <v>17</v>
      </c>
      <c r="B143" s="22" t="s">
        <v>147</v>
      </c>
      <c r="C143" s="23">
        <f>C146</f>
        <v>21474934</v>
      </c>
      <c r="D143" s="8"/>
      <c r="E143" s="9"/>
    </row>
    <row r="144" spans="1:5" s="10" customFormat="1" ht="48.6" customHeight="1">
      <c r="A144" s="48" t="s">
        <v>304</v>
      </c>
      <c r="B144" s="24" t="s">
        <v>306</v>
      </c>
      <c r="C144" s="25">
        <v>260000</v>
      </c>
      <c r="D144" s="8"/>
      <c r="E144" s="9"/>
    </row>
    <row r="145" spans="1:5" s="10" customFormat="1" ht="36" customHeight="1">
      <c r="A145" s="48" t="s">
        <v>305</v>
      </c>
      <c r="B145" s="24" t="s">
        <v>307</v>
      </c>
      <c r="C145" s="25">
        <v>260000</v>
      </c>
      <c r="D145" s="8"/>
      <c r="E145" s="9"/>
    </row>
    <row r="146" spans="1:5" s="10" customFormat="1" ht="33" customHeight="1">
      <c r="A146" s="44" t="s">
        <v>233</v>
      </c>
      <c r="B146" s="45" t="s">
        <v>149</v>
      </c>
      <c r="C146" s="46">
        <f>C147</f>
        <v>21474934</v>
      </c>
      <c r="D146" s="8"/>
      <c r="E146" s="9"/>
    </row>
    <row r="147" spans="1:5" s="10" customFormat="1" ht="15" customHeight="1">
      <c r="A147" s="37" t="s">
        <v>148</v>
      </c>
      <c r="B147" s="38" t="s">
        <v>150</v>
      </c>
      <c r="C147" s="39">
        <f>C148+C152</f>
        <v>21474934</v>
      </c>
      <c r="D147" s="8"/>
      <c r="E147" s="9"/>
    </row>
    <row r="148" spans="1:5" s="10" customFormat="1" ht="27" customHeight="1">
      <c r="A148" s="29" t="s">
        <v>96</v>
      </c>
      <c r="B148" s="24" t="s">
        <v>151</v>
      </c>
      <c r="C148" s="25">
        <f>C149+C150+C151</f>
        <v>21467834</v>
      </c>
      <c r="D148" s="8"/>
      <c r="E148" s="9"/>
    </row>
    <row r="149" spans="1:5" s="10" customFormat="1" ht="25.5" customHeight="1">
      <c r="A149" s="29" t="s">
        <v>40</v>
      </c>
      <c r="B149" s="24" t="s">
        <v>179</v>
      </c>
      <c r="C149" s="25">
        <v>18806178.77</v>
      </c>
      <c r="D149" s="8"/>
      <c r="E149" s="9"/>
    </row>
    <row r="150" spans="1:5" s="10" customFormat="1" ht="26.4">
      <c r="A150" s="29" t="s">
        <v>5</v>
      </c>
      <c r="B150" s="24" t="s">
        <v>176</v>
      </c>
      <c r="C150" s="25">
        <v>2597334</v>
      </c>
      <c r="D150" s="8"/>
      <c r="E150" s="9"/>
    </row>
    <row r="151" spans="1:5" s="10" customFormat="1" ht="13.8">
      <c r="A151" s="29" t="s">
        <v>36</v>
      </c>
      <c r="B151" s="24" t="s">
        <v>177</v>
      </c>
      <c r="C151" s="25">
        <v>64321.23</v>
      </c>
      <c r="D151" s="8"/>
      <c r="E151" s="9"/>
    </row>
    <row r="152" spans="1:5" s="10" customFormat="1" ht="34.200000000000003" customHeight="1">
      <c r="A152" s="29" t="s">
        <v>234</v>
      </c>
      <c r="B152" s="24" t="s">
        <v>152</v>
      </c>
      <c r="C152" s="25">
        <v>7100</v>
      </c>
      <c r="D152" s="8"/>
      <c r="E152" s="9"/>
    </row>
    <row r="153" spans="1:5" s="10" customFormat="1" ht="15" customHeight="1">
      <c r="A153" s="29" t="s">
        <v>5</v>
      </c>
      <c r="B153" s="24" t="s">
        <v>235</v>
      </c>
      <c r="C153" s="25">
        <v>7100</v>
      </c>
      <c r="D153" s="8"/>
      <c r="E153" s="9"/>
    </row>
    <row r="154" spans="1:5" s="10" customFormat="1" ht="15" customHeight="1">
      <c r="A154" s="44" t="s">
        <v>15</v>
      </c>
      <c r="B154" s="45" t="s">
        <v>153</v>
      </c>
      <c r="C154" s="46">
        <f>C160+C155</f>
        <v>122000</v>
      </c>
      <c r="D154" s="8"/>
      <c r="E154" s="9"/>
    </row>
    <row r="155" spans="1:5" s="10" customFormat="1" ht="24" customHeight="1">
      <c r="A155" s="34" t="s">
        <v>178</v>
      </c>
      <c r="B155" s="35" t="s">
        <v>286</v>
      </c>
      <c r="C155" s="36">
        <f>C156</f>
        <v>72000</v>
      </c>
      <c r="D155" s="8"/>
      <c r="E155" s="9"/>
    </row>
    <row r="156" spans="1:5" s="10" customFormat="1" ht="43.8" customHeight="1">
      <c r="A156" s="29" t="s">
        <v>224</v>
      </c>
      <c r="B156" s="24" t="s">
        <v>226</v>
      </c>
      <c r="C156" s="25">
        <f>C157</f>
        <v>72000</v>
      </c>
      <c r="D156" s="8"/>
      <c r="E156" s="9"/>
    </row>
    <row r="157" spans="1:5" s="10" customFormat="1" ht="34.200000000000003" customHeight="1">
      <c r="A157" s="29" t="s">
        <v>227</v>
      </c>
      <c r="B157" s="24" t="s">
        <v>228</v>
      </c>
      <c r="C157" s="25">
        <f>C158</f>
        <v>72000</v>
      </c>
      <c r="D157" s="8"/>
      <c r="E157" s="9"/>
    </row>
    <row r="158" spans="1:5" s="10" customFormat="1" ht="29.25" customHeight="1">
      <c r="A158" s="29" t="s">
        <v>229</v>
      </c>
      <c r="B158" s="24" t="s">
        <v>230</v>
      </c>
      <c r="C158" s="25">
        <f>C159</f>
        <v>72000</v>
      </c>
      <c r="D158" s="8"/>
      <c r="E158" s="9"/>
    </row>
    <row r="159" spans="1:5" s="10" customFormat="1" ht="31.8" customHeight="1">
      <c r="A159" s="29" t="s">
        <v>231</v>
      </c>
      <c r="B159" s="24" t="s">
        <v>232</v>
      </c>
      <c r="C159" s="25">
        <v>72000</v>
      </c>
      <c r="D159" s="8"/>
      <c r="E159" s="9"/>
    </row>
    <row r="160" spans="1:5" s="10" customFormat="1" ht="19.8" customHeight="1">
      <c r="A160" s="34" t="s">
        <v>14</v>
      </c>
      <c r="B160" s="35" t="s">
        <v>154</v>
      </c>
      <c r="C160" s="36">
        <f>C161</f>
        <v>50000</v>
      </c>
      <c r="D160" s="8"/>
      <c r="E160" s="9"/>
    </row>
    <row r="161" spans="1:5" s="10" customFormat="1" ht="40.200000000000003" customHeight="1">
      <c r="A161" s="29" t="s">
        <v>224</v>
      </c>
      <c r="B161" s="24" t="s">
        <v>155</v>
      </c>
      <c r="C161" s="25">
        <f>C162</f>
        <v>50000</v>
      </c>
      <c r="D161" s="8"/>
      <c r="E161" s="9"/>
    </row>
    <row r="162" spans="1:5" s="10" customFormat="1" ht="18" customHeight="1">
      <c r="A162" s="29" t="s">
        <v>13</v>
      </c>
      <c r="B162" s="24" t="s">
        <v>156</v>
      </c>
      <c r="C162" s="25">
        <f>C163</f>
        <v>50000</v>
      </c>
      <c r="D162" s="8"/>
      <c r="E162" s="9"/>
    </row>
    <row r="163" spans="1:5" s="10" customFormat="1" ht="29.25" customHeight="1">
      <c r="A163" s="29" t="s">
        <v>97</v>
      </c>
      <c r="B163" s="24" t="s">
        <v>157</v>
      </c>
      <c r="C163" s="25">
        <f>C164</f>
        <v>50000</v>
      </c>
      <c r="D163" s="8"/>
      <c r="E163" s="9"/>
    </row>
    <row r="164" spans="1:5" s="10" customFormat="1" ht="15" customHeight="1">
      <c r="A164" s="29" t="s">
        <v>180</v>
      </c>
      <c r="B164" s="24" t="s">
        <v>225</v>
      </c>
      <c r="C164" s="25">
        <v>50000</v>
      </c>
      <c r="D164" s="8"/>
      <c r="E164" s="9"/>
    </row>
    <row r="165" spans="1:5" s="10" customFormat="1" ht="42" customHeight="1">
      <c r="A165" s="44" t="s">
        <v>12</v>
      </c>
      <c r="B165" s="45" t="s">
        <v>158</v>
      </c>
      <c r="C165" s="46">
        <f>C166</f>
        <v>2402414</v>
      </c>
      <c r="D165" s="8"/>
      <c r="E165" s="9"/>
    </row>
    <row r="166" spans="1:5" s="10" customFormat="1" ht="35.4" customHeight="1">
      <c r="A166" s="34" t="s">
        <v>11</v>
      </c>
      <c r="B166" s="35" t="s">
        <v>159</v>
      </c>
      <c r="C166" s="36">
        <f>C167</f>
        <v>2402414</v>
      </c>
      <c r="D166" s="8"/>
      <c r="E166" s="9"/>
    </row>
    <row r="167" spans="1:5" s="10" customFormat="1" ht="15" customHeight="1">
      <c r="A167" s="29" t="s">
        <v>223</v>
      </c>
      <c r="B167" s="24" t="s">
        <v>160</v>
      </c>
      <c r="C167" s="25">
        <f>C168</f>
        <v>2402414</v>
      </c>
      <c r="D167" s="8"/>
      <c r="E167" s="9"/>
    </row>
    <row r="168" spans="1:5" s="10" customFormat="1" ht="15" customHeight="1">
      <c r="A168" s="29" t="s">
        <v>200</v>
      </c>
      <c r="B168" s="24" t="s">
        <v>161</v>
      </c>
      <c r="C168" s="25">
        <f>C170+C171</f>
        <v>2402414</v>
      </c>
      <c r="D168" s="8"/>
      <c r="E168" s="9"/>
    </row>
    <row r="169" spans="1:5" s="10" customFormat="1" ht="37.5" customHeight="1">
      <c r="A169" s="29" t="s">
        <v>288</v>
      </c>
      <c r="B169" s="24" t="s">
        <v>162</v>
      </c>
      <c r="C169" s="25">
        <f>C171</f>
        <v>2402414</v>
      </c>
      <c r="D169" s="8"/>
      <c r="E169" s="9"/>
    </row>
    <row r="170" spans="1:5" s="10" customFormat="1" ht="27" customHeight="1">
      <c r="A170" s="29" t="s">
        <v>5</v>
      </c>
      <c r="B170" s="24" t="s">
        <v>294</v>
      </c>
      <c r="C170" s="25">
        <v>0</v>
      </c>
      <c r="D170" s="8"/>
      <c r="E170" s="9"/>
    </row>
    <row r="171" spans="1:5" s="10" customFormat="1" ht="13.8">
      <c r="A171" s="29" t="s">
        <v>208</v>
      </c>
      <c r="B171" s="24" t="s">
        <v>287</v>
      </c>
      <c r="C171" s="25">
        <v>2402414</v>
      </c>
      <c r="D171" s="8"/>
      <c r="E171" s="9"/>
    </row>
    <row r="172" spans="1:5" s="10" customFormat="1" ht="28.8" customHeight="1">
      <c r="A172" s="44" t="s">
        <v>10</v>
      </c>
      <c r="B172" s="45" t="s">
        <v>163</v>
      </c>
      <c r="C172" s="46">
        <f>C173</f>
        <v>163968</v>
      </c>
      <c r="D172" s="8"/>
      <c r="E172" s="9"/>
    </row>
    <row r="173" spans="1:5" s="10" customFormat="1" ht="21.6" customHeight="1">
      <c r="A173" s="34" t="s">
        <v>9</v>
      </c>
      <c r="B173" s="35" t="s">
        <v>8</v>
      </c>
      <c r="C173" s="36">
        <f>C174</f>
        <v>163968</v>
      </c>
      <c r="D173" s="8"/>
      <c r="E173" s="9"/>
    </row>
    <row r="174" spans="1:5" s="10" customFormat="1" ht="43.8" customHeight="1">
      <c r="A174" s="29" t="s">
        <v>222</v>
      </c>
      <c r="B174" s="24" t="s">
        <v>164</v>
      </c>
      <c r="C174" s="25">
        <f>C175</f>
        <v>163968</v>
      </c>
      <c r="D174" s="8"/>
      <c r="E174" s="9"/>
    </row>
    <row r="175" spans="1:5" s="10" customFormat="1" ht="48.6" customHeight="1">
      <c r="A175" s="29" t="s">
        <v>201</v>
      </c>
      <c r="B175" s="24" t="s">
        <v>165</v>
      </c>
      <c r="C175" s="25">
        <f>C176</f>
        <v>163968</v>
      </c>
      <c r="D175" s="8"/>
      <c r="E175" s="9"/>
    </row>
    <row r="176" spans="1:5" s="10" customFormat="1" ht="42" customHeight="1">
      <c r="A176" s="29" t="s">
        <v>6</v>
      </c>
      <c r="B176" s="24" t="s">
        <v>166</v>
      </c>
      <c r="C176" s="25">
        <f>C177</f>
        <v>163968</v>
      </c>
      <c r="D176" s="8"/>
      <c r="E176" s="9"/>
    </row>
    <row r="177" spans="1:5" s="10" customFormat="1" ht="28.5" customHeight="1">
      <c r="A177" s="29" t="s">
        <v>5</v>
      </c>
      <c r="B177" s="24" t="s">
        <v>167</v>
      </c>
      <c r="C177" s="25">
        <v>163968</v>
      </c>
      <c r="D177" s="8"/>
      <c r="E177" s="9"/>
    </row>
    <row r="178" spans="1:5" s="10" customFormat="1" ht="20.25" customHeight="1">
      <c r="A178" s="44" t="s">
        <v>4</v>
      </c>
      <c r="B178" s="45" t="s">
        <v>168</v>
      </c>
      <c r="C178" s="46">
        <f>C179</f>
        <v>585.17999999999995</v>
      </c>
      <c r="D178" s="8"/>
      <c r="E178" s="9"/>
    </row>
    <row r="179" spans="1:5" s="10" customFormat="1" ht="43.2" customHeight="1">
      <c r="A179" s="34" t="s">
        <v>3</v>
      </c>
      <c r="B179" s="35" t="s">
        <v>169</v>
      </c>
      <c r="C179" s="36">
        <f>C180</f>
        <v>585.17999999999995</v>
      </c>
      <c r="D179" s="8"/>
      <c r="E179" s="9"/>
    </row>
    <row r="180" spans="1:5" s="10" customFormat="1" ht="24" customHeight="1">
      <c r="A180" s="29" t="s">
        <v>2</v>
      </c>
      <c r="B180" s="24" t="s">
        <v>171</v>
      </c>
      <c r="C180" s="25">
        <f>C181</f>
        <v>585.17999999999995</v>
      </c>
      <c r="D180" s="8"/>
      <c r="E180" s="9"/>
    </row>
    <row r="181" spans="1:5" s="10" customFormat="1" ht="24" customHeight="1">
      <c r="A181" s="29" t="s">
        <v>170</v>
      </c>
      <c r="B181" s="24" t="s">
        <v>172</v>
      </c>
      <c r="C181" s="25">
        <f>C182</f>
        <v>585.17999999999995</v>
      </c>
      <c r="D181" s="8"/>
      <c r="E181" s="9"/>
    </row>
    <row r="182" spans="1:5" s="10" customFormat="1" ht="22.5" customHeight="1">
      <c r="A182" s="29" t="s">
        <v>2</v>
      </c>
      <c r="B182" s="24" t="s">
        <v>173</v>
      </c>
      <c r="C182" s="25">
        <v>585.17999999999995</v>
      </c>
      <c r="D182" s="8"/>
      <c r="E182" s="9"/>
    </row>
    <row r="183" spans="1:5" s="10" customFormat="1" ht="15" customHeight="1">
      <c r="A183" s="40" t="s">
        <v>1</v>
      </c>
      <c r="B183" s="41" t="s">
        <v>52</v>
      </c>
      <c r="C183" s="42">
        <f>C19+C60+C66+C71+C96+C137+C146+C154+C165+C172+C178</f>
        <v>44329362.759999998</v>
      </c>
      <c r="D183" s="8"/>
      <c r="E183" s="9"/>
    </row>
    <row r="184" spans="1:5" s="10" customFormat="1" ht="37.200000000000003" customHeight="1">
      <c r="A184" s="26" t="s">
        <v>53</v>
      </c>
      <c r="B184" s="22" t="s">
        <v>52</v>
      </c>
      <c r="C184" s="23" t="s">
        <v>52</v>
      </c>
      <c r="D184" s="8"/>
      <c r="E184" s="9"/>
    </row>
    <row r="185" spans="1:5" s="10" customFormat="1" ht="15" customHeight="1">
      <c r="A185" s="26" t="s">
        <v>218</v>
      </c>
      <c r="B185" s="22" t="s">
        <v>309</v>
      </c>
      <c r="C185" s="30">
        <v>2165000</v>
      </c>
      <c r="D185" s="8"/>
      <c r="E185" s="9"/>
    </row>
    <row r="186" spans="1:5" ht="25.5" customHeight="1">
      <c r="A186" s="26" t="s">
        <v>0</v>
      </c>
      <c r="B186" s="22" t="s">
        <v>310</v>
      </c>
      <c r="C186" s="23">
        <v>-65000</v>
      </c>
      <c r="D186" s="8"/>
      <c r="E186" s="4"/>
    </row>
    <row r="187" spans="1:5" ht="43.2" customHeight="1">
      <c r="A187" s="34" t="s">
        <v>289</v>
      </c>
      <c r="B187" s="35" t="s">
        <v>52</v>
      </c>
      <c r="C187" s="36">
        <f>SUM(C185:C186)</f>
        <v>2100000</v>
      </c>
      <c r="D187" s="8"/>
      <c r="E187" s="4"/>
    </row>
    <row r="188" spans="1:5" ht="24" hidden="1" customHeight="1">
      <c r="A188" s="34" t="s">
        <v>51</v>
      </c>
      <c r="B188" s="35" t="s">
        <v>52</v>
      </c>
      <c r="C188" s="36">
        <f>C183+C187</f>
        <v>46429362.759999998</v>
      </c>
      <c r="D188" s="8"/>
      <c r="E188" s="4"/>
    </row>
    <row r="189" spans="1:5" ht="15.75" customHeight="1">
      <c r="A189" s="15"/>
      <c r="B189" s="15"/>
      <c r="C189" s="20"/>
      <c r="D189" s="8" t="s">
        <v>209</v>
      </c>
      <c r="E189" s="4"/>
    </row>
    <row r="190" spans="1:5" ht="409.6" hidden="1" customHeight="1">
      <c r="A190" s="7"/>
      <c r="B190" s="15"/>
      <c r="C190" s="20"/>
      <c r="D190" s="3"/>
      <c r="E190" s="2"/>
    </row>
    <row r="191" spans="1:5" ht="15" customHeight="1">
      <c r="A191" s="7" t="s">
        <v>219</v>
      </c>
      <c r="B191" s="15"/>
      <c r="D191" s="2"/>
      <c r="E191" s="2"/>
    </row>
    <row r="192" spans="1:5" ht="15" hidden="1" customHeight="1">
      <c r="A192" s="11" t="s">
        <v>220</v>
      </c>
      <c r="B192" s="15"/>
      <c r="C192" s="20"/>
      <c r="D192" s="2"/>
      <c r="E192" s="2"/>
    </row>
    <row r="193" spans="1:5" ht="15" customHeight="1">
      <c r="A193" s="11" t="s">
        <v>187</v>
      </c>
      <c r="B193" s="15"/>
      <c r="C193" s="7" t="s">
        <v>221</v>
      </c>
      <c r="D193" s="2"/>
      <c r="E193" s="2"/>
    </row>
    <row r="194" spans="1:5" ht="15" customHeight="1">
      <c r="A194" s="15"/>
      <c r="B194" s="12" t="s">
        <v>188</v>
      </c>
      <c r="C194" s="20"/>
      <c r="D194" s="2"/>
      <c r="E194" s="2"/>
    </row>
    <row r="195" spans="1:5" ht="15" customHeight="1">
      <c r="A195" s="15"/>
      <c r="B195" s="15"/>
      <c r="C195" s="20"/>
      <c r="D195" s="2"/>
      <c r="E195" s="2"/>
    </row>
    <row r="196" spans="1:5" ht="15" customHeight="1">
      <c r="A196" s="15"/>
      <c r="B196" s="15"/>
      <c r="C196" s="20"/>
      <c r="D196" s="2"/>
      <c r="E196" s="2"/>
    </row>
    <row r="197" spans="1:5" ht="15" customHeight="1">
      <c r="A197" s="15"/>
      <c r="B197" s="15"/>
      <c r="C197" s="20"/>
      <c r="D197" s="2"/>
      <c r="E197" s="2"/>
    </row>
    <row r="198" spans="1:5" ht="15" customHeight="1">
      <c r="A198" s="15"/>
      <c r="B198" s="15"/>
      <c r="C198" s="20"/>
      <c r="D198" s="2"/>
      <c r="E198" s="2"/>
    </row>
    <row r="199" spans="1:5" ht="15" customHeight="1">
      <c r="A199" s="15"/>
      <c r="B199" s="15"/>
      <c r="C199" s="20"/>
      <c r="D199" s="2"/>
      <c r="E199" s="2"/>
    </row>
    <row r="200" spans="1:5" ht="15" customHeight="1">
      <c r="D200" s="2"/>
      <c r="E200" s="2"/>
    </row>
    <row r="201" spans="1:5" ht="10.95" customHeight="1">
      <c r="D201" s="2"/>
      <c r="E201" s="2"/>
    </row>
  </sheetData>
  <mergeCells count="7">
    <mergeCell ref="B1:C1"/>
    <mergeCell ref="A16:A17"/>
    <mergeCell ref="B16:B17"/>
    <mergeCell ref="A14:C14"/>
    <mergeCell ref="B10:C10"/>
    <mergeCell ref="B9:C9"/>
    <mergeCell ref="B5:C5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2019</vt:lpstr>
      <vt:lpstr>'Лимиты БО 2019'!Заголовки_для_печати</vt:lpstr>
      <vt:lpstr>'Лимиты БО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2019-11-13T07:49:19Z</cp:lastPrinted>
  <dcterms:created xsi:type="dcterms:W3CDTF">2015-12-16T09:33:38Z</dcterms:created>
  <dcterms:modified xsi:type="dcterms:W3CDTF">2020-04-13T11:41:27Z</dcterms:modified>
</cp:coreProperties>
</file>